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975" windowHeight="15330"/>
  </bookViews>
  <sheets>
    <sheet name="Info" sheetId="3" r:id="rId1"/>
    <sheet name="2011004_Database_Videos_v2" sheetId="1" r:id="rId2"/>
    <sheet name="Uitwerking 1" sheetId="2" r:id="rId3"/>
    <sheet name="Uitwerking 2" sheetId="4" r:id="rId4"/>
  </sheets>
  <calcPr calcId="125725"/>
</workbook>
</file>

<file path=xl/calcChain.xml><?xml version="1.0" encoding="utf-8"?>
<calcChain xmlns="http://schemas.openxmlformats.org/spreadsheetml/2006/main">
  <c r="Z392" i="4"/>
  <c r="T392"/>
  <c r="R392"/>
  <c r="P392"/>
  <c r="B392"/>
  <c r="Z391"/>
  <c r="T391"/>
  <c r="R391"/>
  <c r="P391"/>
  <c r="B391"/>
  <c r="Z390"/>
  <c r="T390"/>
  <c r="R390"/>
  <c r="P390"/>
  <c r="B390"/>
  <c r="Z389"/>
  <c r="T389"/>
  <c r="R389"/>
  <c r="P389"/>
  <c r="B389"/>
  <c r="Z388"/>
  <c r="T388"/>
  <c r="R388"/>
  <c r="P388"/>
  <c r="B388"/>
  <c r="Z387"/>
  <c r="T387"/>
  <c r="R387"/>
  <c r="P387"/>
  <c r="B387"/>
  <c r="Z386"/>
  <c r="T386"/>
  <c r="R386"/>
  <c r="P386"/>
  <c r="B386"/>
  <c r="Z385"/>
  <c r="T385"/>
  <c r="R385"/>
  <c r="P385"/>
  <c r="B385"/>
  <c r="Z384"/>
  <c r="T384"/>
  <c r="R384"/>
  <c r="P384"/>
  <c r="B384"/>
  <c r="Z383"/>
  <c r="T383"/>
  <c r="R383"/>
  <c r="P383"/>
  <c r="B383"/>
  <c r="Z382"/>
  <c r="T382"/>
  <c r="R382"/>
  <c r="P382"/>
  <c r="B382"/>
  <c r="Z381"/>
  <c r="T381"/>
  <c r="R381"/>
  <c r="P381"/>
  <c r="B381"/>
  <c r="Z380"/>
  <c r="T380"/>
  <c r="R380"/>
  <c r="P380"/>
  <c r="B380"/>
  <c r="Z379"/>
  <c r="T379"/>
  <c r="R379"/>
  <c r="P379"/>
  <c r="B379"/>
  <c r="Z378"/>
  <c r="T378"/>
  <c r="R378"/>
  <c r="P378"/>
  <c r="B378"/>
  <c r="Z377"/>
  <c r="T377"/>
  <c r="R377"/>
  <c r="P377"/>
  <c r="B377"/>
  <c r="Z376"/>
  <c r="T376"/>
  <c r="R376"/>
  <c r="P376"/>
  <c r="B376"/>
  <c r="Z375"/>
  <c r="T375"/>
  <c r="R375"/>
  <c r="P375"/>
  <c r="B375"/>
  <c r="Z374"/>
  <c r="T374"/>
  <c r="R374"/>
  <c r="P374"/>
  <c r="B374"/>
  <c r="Z373"/>
  <c r="T373"/>
  <c r="R373"/>
  <c r="P373"/>
  <c r="B373"/>
  <c r="Z372"/>
  <c r="T372"/>
  <c r="R372"/>
  <c r="P372"/>
  <c r="B372"/>
  <c r="Z371"/>
  <c r="T371"/>
  <c r="R371"/>
  <c r="P371"/>
  <c r="B371"/>
  <c r="Z370"/>
  <c r="T370"/>
  <c r="R370"/>
  <c r="P370"/>
  <c r="B370"/>
  <c r="Z369"/>
  <c r="T369"/>
  <c r="R369"/>
  <c r="P369"/>
  <c r="B369"/>
  <c r="Z368"/>
  <c r="T368"/>
  <c r="R368"/>
  <c r="P368"/>
  <c r="B368"/>
  <c r="Z367"/>
  <c r="T367"/>
  <c r="R367"/>
  <c r="P367"/>
  <c r="B367"/>
  <c r="Z366"/>
  <c r="T366"/>
  <c r="R366"/>
  <c r="P366"/>
  <c r="B366"/>
  <c r="Z365"/>
  <c r="T365"/>
  <c r="R365"/>
  <c r="P365"/>
  <c r="B365"/>
  <c r="Z364"/>
  <c r="T364"/>
  <c r="R364"/>
  <c r="P364"/>
  <c r="B364"/>
  <c r="Z363"/>
  <c r="T363"/>
  <c r="R363"/>
  <c r="P363"/>
  <c r="B363"/>
  <c r="Z362"/>
  <c r="T362"/>
  <c r="R362"/>
  <c r="P362"/>
  <c r="B362"/>
  <c r="Z361"/>
  <c r="T361"/>
  <c r="R361"/>
  <c r="P361"/>
  <c r="B361"/>
  <c r="Z360"/>
  <c r="T360"/>
  <c r="R360"/>
  <c r="P360"/>
  <c r="B360"/>
  <c r="Z359"/>
  <c r="T359"/>
  <c r="R359"/>
  <c r="P359"/>
  <c r="B359"/>
  <c r="Z358"/>
  <c r="T358"/>
  <c r="R358"/>
  <c r="P358"/>
  <c r="B358"/>
  <c r="Z357"/>
  <c r="T357"/>
  <c r="R357"/>
  <c r="P357"/>
  <c r="B357"/>
  <c r="Z356"/>
  <c r="T356"/>
  <c r="R356"/>
  <c r="P356"/>
  <c r="B356"/>
  <c r="Z355"/>
  <c r="T355"/>
  <c r="R355"/>
  <c r="P355"/>
  <c r="B355"/>
  <c r="Z354"/>
  <c r="T354"/>
  <c r="R354"/>
  <c r="P354"/>
  <c r="B354"/>
  <c r="Z353"/>
  <c r="T353"/>
  <c r="R353"/>
  <c r="P353"/>
  <c r="B353"/>
  <c r="Z352"/>
  <c r="R352"/>
  <c r="P352"/>
  <c r="B352"/>
  <c r="Z351"/>
  <c r="T351"/>
  <c r="R351"/>
  <c r="P351"/>
  <c r="B351"/>
  <c r="Z350"/>
  <c r="T350"/>
  <c r="R350"/>
  <c r="P350"/>
  <c r="B350"/>
  <c r="Z349"/>
  <c r="T349"/>
  <c r="R349"/>
  <c r="P349"/>
  <c r="B349"/>
  <c r="Z348"/>
  <c r="T348"/>
  <c r="R348"/>
  <c r="P348"/>
  <c r="B348"/>
  <c r="Z347"/>
  <c r="T347"/>
  <c r="R347"/>
  <c r="P347"/>
  <c r="B347"/>
  <c r="Z346"/>
  <c r="T346"/>
  <c r="R346"/>
  <c r="P346"/>
  <c r="B346"/>
  <c r="Z345"/>
  <c r="T345"/>
  <c r="R345"/>
  <c r="P345"/>
  <c r="B345"/>
  <c r="Z344"/>
  <c r="T344"/>
  <c r="R344"/>
  <c r="P344"/>
  <c r="B344"/>
  <c r="Z343"/>
  <c r="T343"/>
  <c r="R343"/>
  <c r="P343"/>
  <c r="B343"/>
  <c r="Z342"/>
  <c r="T342"/>
  <c r="R342"/>
  <c r="P342"/>
  <c r="B342"/>
  <c r="Z341"/>
  <c r="T341"/>
  <c r="R341"/>
  <c r="P341"/>
  <c r="B341"/>
  <c r="Z340"/>
  <c r="T340"/>
  <c r="R340"/>
  <c r="P340"/>
  <c r="B340"/>
  <c r="Z339"/>
  <c r="T339"/>
  <c r="R339"/>
  <c r="P339"/>
  <c r="B339"/>
  <c r="Z338"/>
  <c r="T338"/>
  <c r="R338"/>
  <c r="P338"/>
  <c r="B338"/>
  <c r="Z337"/>
  <c r="T337"/>
  <c r="R337"/>
  <c r="P337"/>
  <c r="B337"/>
  <c r="Z336"/>
  <c r="T336"/>
  <c r="R336"/>
  <c r="P336"/>
  <c r="B336"/>
  <c r="Z335"/>
  <c r="T335"/>
  <c r="R335"/>
  <c r="P335"/>
  <c r="B335"/>
  <c r="Z334"/>
  <c r="T334"/>
  <c r="R334"/>
  <c r="P334"/>
  <c r="B334"/>
  <c r="Z333"/>
  <c r="T333"/>
  <c r="R333"/>
  <c r="P333"/>
  <c r="B333"/>
  <c r="Z332"/>
  <c r="T332"/>
  <c r="R332"/>
  <c r="P332"/>
  <c r="B332"/>
  <c r="Z331"/>
  <c r="T331"/>
  <c r="R331"/>
  <c r="P331"/>
  <c r="B331"/>
  <c r="Z330"/>
  <c r="T330"/>
  <c r="R330"/>
  <c r="P330"/>
  <c r="B330"/>
  <c r="Z329"/>
  <c r="T329"/>
  <c r="R329"/>
  <c r="P329"/>
  <c r="B329"/>
  <c r="Z328"/>
  <c r="T328"/>
  <c r="R328"/>
  <c r="P328"/>
  <c r="B328"/>
  <c r="Z327"/>
  <c r="T327"/>
  <c r="R327"/>
  <c r="P327"/>
  <c r="B327"/>
  <c r="Z326"/>
  <c r="T326"/>
  <c r="R326"/>
  <c r="P326"/>
  <c r="B326"/>
  <c r="Z325"/>
  <c r="T325"/>
  <c r="R325"/>
  <c r="P325"/>
  <c r="B325"/>
  <c r="Z324"/>
  <c r="T324"/>
  <c r="R324"/>
  <c r="P324"/>
  <c r="B324"/>
  <c r="Z323"/>
  <c r="T323"/>
  <c r="R323"/>
  <c r="P323"/>
  <c r="B323"/>
  <c r="Z322"/>
  <c r="T322"/>
  <c r="R322"/>
  <c r="P322"/>
  <c r="B322"/>
  <c r="Z321"/>
  <c r="T321"/>
  <c r="R321"/>
  <c r="P321"/>
  <c r="B321"/>
  <c r="Z320"/>
  <c r="T320"/>
  <c r="R320"/>
  <c r="P320"/>
  <c r="B320"/>
  <c r="Z319"/>
  <c r="T319"/>
  <c r="R319"/>
  <c r="P319"/>
  <c r="B319"/>
  <c r="Z318"/>
  <c r="T318"/>
  <c r="R318"/>
  <c r="P318"/>
  <c r="B318"/>
  <c r="Z317"/>
  <c r="T317"/>
  <c r="R317"/>
  <c r="P317"/>
  <c r="B317"/>
  <c r="Z316"/>
  <c r="T316"/>
  <c r="R316"/>
  <c r="P316"/>
  <c r="B316"/>
  <c r="Z315"/>
  <c r="T315"/>
  <c r="R315"/>
  <c r="P315"/>
  <c r="B315"/>
  <c r="Z314"/>
  <c r="T314"/>
  <c r="R314"/>
  <c r="P314"/>
  <c r="B314"/>
  <c r="Z313"/>
  <c r="T313"/>
  <c r="R313"/>
  <c r="P313"/>
  <c r="B313"/>
  <c r="Z312"/>
  <c r="T312"/>
  <c r="R312"/>
  <c r="P312"/>
  <c r="B312"/>
  <c r="Z311"/>
  <c r="T311"/>
  <c r="R311"/>
  <c r="P311"/>
  <c r="B311"/>
  <c r="Z310"/>
  <c r="T310"/>
  <c r="R310"/>
  <c r="P310"/>
  <c r="B310"/>
  <c r="Z309"/>
  <c r="T309"/>
  <c r="R309"/>
  <c r="P309"/>
  <c r="B309"/>
  <c r="Z308"/>
  <c r="T308"/>
  <c r="R308"/>
  <c r="P308"/>
  <c r="B308"/>
  <c r="Z307"/>
  <c r="T307"/>
  <c r="R307"/>
  <c r="P307"/>
  <c r="B307"/>
  <c r="Z306"/>
  <c r="T306"/>
  <c r="R306"/>
  <c r="P306"/>
  <c r="B306"/>
  <c r="Z305"/>
  <c r="T305"/>
  <c r="R305"/>
  <c r="P305"/>
  <c r="B305"/>
  <c r="Z304"/>
  <c r="T304"/>
  <c r="R304"/>
  <c r="P304"/>
  <c r="B304"/>
  <c r="Z303"/>
  <c r="T303"/>
  <c r="R303"/>
  <c r="P303"/>
  <c r="B303"/>
  <c r="Z302"/>
  <c r="T302"/>
  <c r="R302"/>
  <c r="P302"/>
  <c r="B302"/>
  <c r="Z301"/>
  <c r="T301"/>
  <c r="R301"/>
  <c r="P301"/>
  <c r="B301"/>
  <c r="Z300"/>
  <c r="T300"/>
  <c r="R300"/>
  <c r="P300"/>
  <c r="B300"/>
  <c r="Z299"/>
  <c r="T299"/>
  <c r="R299"/>
  <c r="P299"/>
  <c r="B299"/>
  <c r="Z298"/>
  <c r="T298"/>
  <c r="R298"/>
  <c r="P298"/>
  <c r="B298"/>
  <c r="Z297"/>
  <c r="T297"/>
  <c r="R297"/>
  <c r="P297"/>
  <c r="B297"/>
  <c r="Z296"/>
  <c r="T296"/>
  <c r="R296"/>
  <c r="P296"/>
  <c r="B296"/>
  <c r="Z295"/>
  <c r="T295"/>
  <c r="R295"/>
  <c r="P295"/>
  <c r="B295"/>
  <c r="Z294"/>
  <c r="T294"/>
  <c r="R294"/>
  <c r="P294"/>
  <c r="B294"/>
  <c r="Z293"/>
  <c r="T293"/>
  <c r="R293"/>
  <c r="P293"/>
  <c r="B293"/>
  <c r="Z292"/>
  <c r="T292"/>
  <c r="R292"/>
  <c r="P292"/>
  <c r="B292"/>
  <c r="Z291"/>
  <c r="T291"/>
  <c r="R291"/>
  <c r="P291"/>
  <c r="B291"/>
  <c r="Z290"/>
  <c r="T290"/>
  <c r="R290"/>
  <c r="P290"/>
  <c r="B290"/>
  <c r="Z289"/>
  <c r="T289"/>
  <c r="R289"/>
  <c r="P289"/>
  <c r="B289"/>
  <c r="Z288"/>
  <c r="T288"/>
  <c r="R288"/>
  <c r="P288"/>
  <c r="B288"/>
  <c r="Z287"/>
  <c r="T287"/>
  <c r="R287"/>
  <c r="P287"/>
  <c r="B287"/>
  <c r="Z286"/>
  <c r="T286"/>
  <c r="R286"/>
  <c r="P286"/>
  <c r="B286"/>
  <c r="Z285"/>
  <c r="T285"/>
  <c r="R285"/>
  <c r="P285"/>
  <c r="B285"/>
  <c r="Z284"/>
  <c r="T284"/>
  <c r="R284"/>
  <c r="P284"/>
  <c r="B284"/>
  <c r="Z283"/>
  <c r="T283"/>
  <c r="R283"/>
  <c r="P283"/>
  <c r="B283"/>
  <c r="Z282"/>
  <c r="T282"/>
  <c r="R282"/>
  <c r="P282"/>
  <c r="B282"/>
  <c r="L393" i="2"/>
  <c r="X392" i="4" s="1"/>
  <c r="G393" i="2"/>
  <c r="N392" i="4" s="1"/>
  <c r="B393" i="2"/>
  <c r="L392"/>
  <c r="X391" i="4" s="1"/>
  <c r="G392" i="2"/>
  <c r="N391" i="4" s="1"/>
  <c r="B392" i="2"/>
  <c r="L391"/>
  <c r="X390" i="4" s="1"/>
  <c r="G391" i="2"/>
  <c r="N390" i="4" s="1"/>
  <c r="B391" i="2"/>
  <c r="L390"/>
  <c r="X389" i="4" s="1"/>
  <c r="G390" i="2"/>
  <c r="N389" i="4" s="1"/>
  <c r="B390" i="2"/>
  <c r="L389"/>
  <c r="X388" i="4" s="1"/>
  <c r="G389" i="2"/>
  <c r="N388" i="4" s="1"/>
  <c r="B389" i="2"/>
  <c r="L388"/>
  <c r="X387" i="4" s="1"/>
  <c r="G388" i="2"/>
  <c r="N387" i="4" s="1"/>
  <c r="B388" i="2"/>
  <c r="L387"/>
  <c r="X386" i="4" s="1"/>
  <c r="G387" i="2"/>
  <c r="N386" i="4" s="1"/>
  <c r="B387" i="2"/>
  <c r="L386"/>
  <c r="X385" i="4" s="1"/>
  <c r="G386" i="2"/>
  <c r="N385" i="4" s="1"/>
  <c r="B386" i="2"/>
  <c r="L385"/>
  <c r="X384" i="4" s="1"/>
  <c r="G385" i="2"/>
  <c r="N384" i="4" s="1"/>
  <c r="B385" i="2"/>
  <c r="L384"/>
  <c r="X383" i="4" s="1"/>
  <c r="G384" i="2"/>
  <c r="N383" i="4" s="1"/>
  <c r="B384" i="2"/>
  <c r="L383"/>
  <c r="X382" i="4" s="1"/>
  <c r="G383" i="2"/>
  <c r="N382" i="4" s="1"/>
  <c r="B383" i="2"/>
  <c r="L382"/>
  <c r="X381" i="4" s="1"/>
  <c r="G382" i="2"/>
  <c r="N381" i="4" s="1"/>
  <c r="B382" i="2"/>
  <c r="L381"/>
  <c r="X380" i="4" s="1"/>
  <c r="G381" i="2"/>
  <c r="N380" i="4" s="1"/>
  <c r="B381" i="2"/>
  <c r="L380"/>
  <c r="X379" i="4" s="1"/>
  <c r="G380" i="2"/>
  <c r="N379" i="4" s="1"/>
  <c r="B380" i="2"/>
  <c r="L379"/>
  <c r="X378" i="4" s="1"/>
  <c r="G379" i="2"/>
  <c r="N378" i="4" s="1"/>
  <c r="B379" i="2"/>
  <c r="L378"/>
  <c r="X377" i="4" s="1"/>
  <c r="G378" i="2"/>
  <c r="N377" i="4" s="1"/>
  <c r="B378" i="2"/>
  <c r="L377"/>
  <c r="X376" i="4" s="1"/>
  <c r="G377" i="2"/>
  <c r="N376" i="4" s="1"/>
  <c r="B377" i="2"/>
  <c r="L376"/>
  <c r="X375" i="4" s="1"/>
  <c r="G376" i="2"/>
  <c r="N375" i="4" s="1"/>
  <c r="B376" i="2"/>
  <c r="L375"/>
  <c r="X374" i="4" s="1"/>
  <c r="G375" i="2"/>
  <c r="N374" i="4" s="1"/>
  <c r="B375" i="2"/>
  <c r="L374"/>
  <c r="X373" i="4" s="1"/>
  <c r="G374" i="2"/>
  <c r="N373" i="4" s="1"/>
  <c r="B374" i="2"/>
  <c r="L373"/>
  <c r="X372" i="4" s="1"/>
  <c r="G373" i="2"/>
  <c r="N372" i="4" s="1"/>
  <c r="B373" i="2"/>
  <c r="L372"/>
  <c r="X371" i="4" s="1"/>
  <c r="G372" i="2"/>
  <c r="N371" i="4" s="1"/>
  <c r="B372" i="2"/>
  <c r="L371"/>
  <c r="X370" i="4" s="1"/>
  <c r="G371" i="2"/>
  <c r="N370" i="4" s="1"/>
  <c r="B371" i="2"/>
  <c r="L370"/>
  <c r="X369" i="4" s="1"/>
  <c r="G370" i="2"/>
  <c r="N369" i="4" s="1"/>
  <c r="B370" i="2"/>
  <c r="L369"/>
  <c r="X368" i="4" s="1"/>
  <c r="G369" i="2"/>
  <c r="N368" i="4" s="1"/>
  <c r="B369" i="2"/>
  <c r="T281" i="4"/>
  <c r="R281"/>
  <c r="P281"/>
  <c r="T280"/>
  <c r="R280"/>
  <c r="P280"/>
  <c r="T279"/>
  <c r="R279"/>
  <c r="P279"/>
  <c r="T278"/>
  <c r="R278"/>
  <c r="P278"/>
  <c r="T277"/>
  <c r="R277"/>
  <c r="P277"/>
  <c r="T276"/>
  <c r="R276"/>
  <c r="P276"/>
  <c r="T275"/>
  <c r="R275"/>
  <c r="P275"/>
  <c r="T274"/>
  <c r="R274"/>
  <c r="P274"/>
  <c r="T273"/>
  <c r="R273"/>
  <c r="P273"/>
  <c r="T272"/>
  <c r="R272"/>
  <c r="P272"/>
  <c r="T271"/>
  <c r="R271"/>
  <c r="P271"/>
  <c r="T270"/>
  <c r="R270"/>
  <c r="P270"/>
  <c r="T269"/>
  <c r="R269"/>
  <c r="P269"/>
  <c r="T268"/>
  <c r="R268"/>
  <c r="P268"/>
  <c r="T267"/>
  <c r="R267"/>
  <c r="P267"/>
  <c r="T266"/>
  <c r="R266"/>
  <c r="P266"/>
  <c r="T265"/>
  <c r="R265"/>
  <c r="P265"/>
  <c r="T264"/>
  <c r="R264"/>
  <c r="P264"/>
  <c r="T263"/>
  <c r="R263"/>
  <c r="P263"/>
  <c r="T262"/>
  <c r="R262"/>
  <c r="P262"/>
  <c r="T261"/>
  <c r="R261"/>
  <c r="P261"/>
  <c r="T260"/>
  <c r="R260"/>
  <c r="P260"/>
  <c r="T259"/>
  <c r="R259"/>
  <c r="P259"/>
  <c r="T258"/>
  <c r="R258"/>
  <c r="P258"/>
  <c r="T257"/>
  <c r="R257"/>
  <c r="P257"/>
  <c r="T256"/>
  <c r="R256"/>
  <c r="P256"/>
  <c r="T255"/>
  <c r="R255"/>
  <c r="P255"/>
  <c r="T254"/>
  <c r="R254"/>
  <c r="P254"/>
  <c r="T253"/>
  <c r="R253"/>
  <c r="P253"/>
  <c r="T252"/>
  <c r="R252"/>
  <c r="P252"/>
  <c r="T251"/>
  <c r="R251"/>
  <c r="P251"/>
  <c r="T250"/>
  <c r="R250"/>
  <c r="P250"/>
  <c r="T249"/>
  <c r="R249"/>
  <c r="P249"/>
  <c r="T248"/>
  <c r="R248"/>
  <c r="P248"/>
  <c r="T247"/>
  <c r="R247"/>
  <c r="P247"/>
  <c r="T246"/>
  <c r="R246"/>
  <c r="P246"/>
  <c r="T245"/>
  <c r="R245"/>
  <c r="P245"/>
  <c r="T244"/>
  <c r="R244"/>
  <c r="P244"/>
  <c r="T243"/>
  <c r="R243"/>
  <c r="P243"/>
  <c r="T242"/>
  <c r="R242"/>
  <c r="P242"/>
  <c r="T241"/>
  <c r="R241"/>
  <c r="P241"/>
  <c r="T240"/>
  <c r="R240"/>
  <c r="P240"/>
  <c r="T239"/>
  <c r="R239"/>
  <c r="P239"/>
  <c r="T238"/>
  <c r="R238"/>
  <c r="P238"/>
  <c r="T237"/>
  <c r="R237"/>
  <c r="P237"/>
  <c r="T236"/>
  <c r="R236"/>
  <c r="P236"/>
  <c r="T235"/>
  <c r="R235"/>
  <c r="P235"/>
  <c r="T234"/>
  <c r="R234"/>
  <c r="P234"/>
  <c r="T233"/>
  <c r="R233"/>
  <c r="P233"/>
  <c r="T232"/>
  <c r="R232"/>
  <c r="P232"/>
  <c r="T231"/>
  <c r="R231"/>
  <c r="P231"/>
  <c r="T230"/>
  <c r="R230"/>
  <c r="P230"/>
  <c r="T229"/>
  <c r="R229"/>
  <c r="P229"/>
  <c r="T228"/>
  <c r="R228"/>
  <c r="P228"/>
  <c r="T227"/>
  <c r="R227"/>
  <c r="P227"/>
  <c r="T226"/>
  <c r="R226"/>
  <c r="P226"/>
  <c r="T225"/>
  <c r="R225"/>
  <c r="P225"/>
  <c r="T224"/>
  <c r="R224"/>
  <c r="P224"/>
  <c r="T223"/>
  <c r="R223"/>
  <c r="P223"/>
  <c r="T222"/>
  <c r="R222"/>
  <c r="P222"/>
  <c r="T221"/>
  <c r="R221"/>
  <c r="P221"/>
  <c r="T220"/>
  <c r="R220"/>
  <c r="P220"/>
  <c r="T219"/>
  <c r="R219"/>
  <c r="P219"/>
  <c r="T218"/>
  <c r="R218"/>
  <c r="P218"/>
  <c r="T217"/>
  <c r="R217"/>
  <c r="P217"/>
  <c r="T216"/>
  <c r="R216"/>
  <c r="P216"/>
  <c r="T215"/>
  <c r="R215"/>
  <c r="P215"/>
  <c r="T214"/>
  <c r="R214"/>
  <c r="P214"/>
  <c r="T213"/>
  <c r="R213"/>
  <c r="P213"/>
  <c r="T212"/>
  <c r="R212"/>
  <c r="P212"/>
  <c r="T211"/>
  <c r="R211"/>
  <c r="P211"/>
  <c r="T210"/>
  <c r="R210"/>
  <c r="P210"/>
  <c r="T209"/>
  <c r="R209"/>
  <c r="P209"/>
  <c r="T208"/>
  <c r="R208"/>
  <c r="P208"/>
  <c r="T207"/>
  <c r="R207"/>
  <c r="P207"/>
  <c r="T206"/>
  <c r="R206"/>
  <c r="P206"/>
  <c r="T205"/>
  <c r="R205"/>
  <c r="P205"/>
  <c r="T204"/>
  <c r="R204"/>
  <c r="P204"/>
  <c r="T203"/>
  <c r="R203"/>
  <c r="P203"/>
  <c r="T202"/>
  <c r="R202"/>
  <c r="P202"/>
  <c r="T201"/>
  <c r="R201"/>
  <c r="P201"/>
  <c r="T200"/>
  <c r="R200"/>
  <c r="P200"/>
  <c r="T199"/>
  <c r="R199"/>
  <c r="P199"/>
  <c r="T198"/>
  <c r="R198"/>
  <c r="P198"/>
  <c r="T197"/>
  <c r="R197"/>
  <c r="P197"/>
  <c r="T196"/>
  <c r="R196"/>
  <c r="P196"/>
  <c r="T195"/>
  <c r="R195"/>
  <c r="P195"/>
  <c r="T194"/>
  <c r="R194"/>
  <c r="P194"/>
  <c r="T193"/>
  <c r="R193"/>
  <c r="P193"/>
  <c r="T192"/>
  <c r="R192"/>
  <c r="P192"/>
  <c r="T191"/>
  <c r="R191"/>
  <c r="P191"/>
  <c r="T190"/>
  <c r="R190"/>
  <c r="P190"/>
  <c r="T189"/>
  <c r="R189"/>
  <c r="P189"/>
  <c r="T188"/>
  <c r="R188"/>
  <c r="P188"/>
  <c r="T187"/>
  <c r="R187"/>
  <c r="P187"/>
  <c r="T186"/>
  <c r="R186"/>
  <c r="P186"/>
  <c r="T185"/>
  <c r="R185"/>
  <c r="P185"/>
  <c r="T184"/>
  <c r="R184"/>
  <c r="P184"/>
  <c r="T183"/>
  <c r="R183"/>
  <c r="P183"/>
  <c r="T182"/>
  <c r="R182"/>
  <c r="P182"/>
  <c r="T181"/>
  <c r="R181"/>
  <c r="P181"/>
  <c r="T180"/>
  <c r="R180"/>
  <c r="P180"/>
  <c r="T179"/>
  <c r="R179"/>
  <c r="P179"/>
  <c r="T178"/>
  <c r="R178"/>
  <c r="P178"/>
  <c r="T177"/>
  <c r="R177"/>
  <c r="P177"/>
  <c r="T176"/>
  <c r="R176"/>
  <c r="P176"/>
  <c r="T175"/>
  <c r="R175"/>
  <c r="P175"/>
  <c r="T174"/>
  <c r="R174"/>
  <c r="P174"/>
  <c r="T173"/>
  <c r="R173"/>
  <c r="P173"/>
  <c r="T172"/>
  <c r="R172"/>
  <c r="P172"/>
  <c r="T171"/>
  <c r="R171"/>
  <c r="P171"/>
  <c r="T170"/>
  <c r="R170"/>
  <c r="P170"/>
  <c r="T169"/>
  <c r="R169"/>
  <c r="P169"/>
  <c r="T168"/>
  <c r="R168"/>
  <c r="P168"/>
  <c r="T167"/>
  <c r="R167"/>
  <c r="P167"/>
  <c r="T166"/>
  <c r="R166"/>
  <c r="P166"/>
  <c r="T165"/>
  <c r="R165"/>
  <c r="P165"/>
  <c r="T164"/>
  <c r="R164"/>
  <c r="P164"/>
  <c r="T163"/>
  <c r="R163"/>
  <c r="P163"/>
  <c r="T162"/>
  <c r="R162"/>
  <c r="P162"/>
  <c r="T161"/>
  <c r="R161"/>
  <c r="P161"/>
  <c r="T160"/>
  <c r="R160"/>
  <c r="P160"/>
  <c r="T159"/>
  <c r="R159"/>
  <c r="P159"/>
  <c r="T158"/>
  <c r="R158"/>
  <c r="P158"/>
  <c r="T157"/>
  <c r="R157"/>
  <c r="P157"/>
  <c r="T156"/>
  <c r="R156"/>
  <c r="P156"/>
  <c r="T155"/>
  <c r="R155"/>
  <c r="P155"/>
  <c r="T154"/>
  <c r="R154"/>
  <c r="P154"/>
  <c r="T153"/>
  <c r="R153"/>
  <c r="P153"/>
  <c r="T152"/>
  <c r="R152"/>
  <c r="P152"/>
  <c r="T151"/>
  <c r="R151"/>
  <c r="P151"/>
  <c r="T150"/>
  <c r="R150"/>
  <c r="P150"/>
  <c r="T149"/>
  <c r="R149"/>
  <c r="P149"/>
  <c r="T148"/>
  <c r="R148"/>
  <c r="P148"/>
  <c r="T147"/>
  <c r="R147"/>
  <c r="P147"/>
  <c r="T146"/>
  <c r="R146"/>
  <c r="P146"/>
  <c r="T145"/>
  <c r="R145"/>
  <c r="P145"/>
  <c r="T144"/>
  <c r="R144"/>
  <c r="P144"/>
  <c r="T143"/>
  <c r="R143"/>
  <c r="P143"/>
  <c r="T142"/>
  <c r="R142"/>
  <c r="P142"/>
  <c r="T141"/>
  <c r="R141"/>
  <c r="P141"/>
  <c r="T140"/>
  <c r="R140"/>
  <c r="P140"/>
  <c r="T139"/>
  <c r="R139"/>
  <c r="P139"/>
  <c r="T138"/>
  <c r="R138"/>
  <c r="P138"/>
  <c r="T137"/>
  <c r="R137"/>
  <c r="P137"/>
  <c r="T136"/>
  <c r="R136"/>
  <c r="P136"/>
  <c r="T135"/>
  <c r="R135"/>
  <c r="P135"/>
  <c r="T134"/>
  <c r="R134"/>
  <c r="P134"/>
  <c r="T133"/>
  <c r="R133"/>
  <c r="P133"/>
  <c r="T132"/>
  <c r="R132"/>
  <c r="P132"/>
  <c r="T131"/>
  <c r="R131"/>
  <c r="P131"/>
  <c r="T130"/>
  <c r="R130"/>
  <c r="P130"/>
  <c r="T129"/>
  <c r="R129"/>
  <c r="P129"/>
  <c r="T128"/>
  <c r="R128"/>
  <c r="P128"/>
  <c r="T127"/>
  <c r="R127"/>
  <c r="P127"/>
  <c r="T126"/>
  <c r="R126"/>
  <c r="P126"/>
  <c r="T125"/>
  <c r="R125"/>
  <c r="P125"/>
  <c r="T124"/>
  <c r="R124"/>
  <c r="P124"/>
  <c r="T123"/>
  <c r="R123"/>
  <c r="P123"/>
  <c r="T122"/>
  <c r="R122"/>
  <c r="P122"/>
  <c r="T121"/>
  <c r="R121"/>
  <c r="P121"/>
  <c r="T120"/>
  <c r="R120"/>
  <c r="P120"/>
  <c r="T119"/>
  <c r="R119"/>
  <c r="P119"/>
  <c r="T118"/>
  <c r="R118"/>
  <c r="P118"/>
  <c r="T117"/>
  <c r="R117"/>
  <c r="P117"/>
  <c r="T116"/>
  <c r="R116"/>
  <c r="P116"/>
  <c r="T115"/>
  <c r="R115"/>
  <c r="P115"/>
  <c r="T114"/>
  <c r="R114"/>
  <c r="P114"/>
  <c r="T113"/>
  <c r="R113"/>
  <c r="P113"/>
  <c r="T112"/>
  <c r="R112"/>
  <c r="P112"/>
  <c r="T111"/>
  <c r="R111"/>
  <c r="P111"/>
  <c r="T110"/>
  <c r="R110"/>
  <c r="P110"/>
  <c r="T109"/>
  <c r="R109"/>
  <c r="P109"/>
  <c r="T108"/>
  <c r="R108"/>
  <c r="P108"/>
  <c r="T107"/>
  <c r="R107"/>
  <c r="P107"/>
  <c r="T106"/>
  <c r="R106"/>
  <c r="P106"/>
  <c r="T105"/>
  <c r="R105"/>
  <c r="P105"/>
  <c r="T104"/>
  <c r="R104"/>
  <c r="P104"/>
  <c r="T103"/>
  <c r="R103"/>
  <c r="P103"/>
  <c r="T102"/>
  <c r="R102"/>
  <c r="P102"/>
  <c r="T101"/>
  <c r="R101"/>
  <c r="P101"/>
  <c r="T100"/>
  <c r="R100"/>
  <c r="P100"/>
  <c r="T99"/>
  <c r="R99"/>
  <c r="P99"/>
  <c r="T98"/>
  <c r="R98"/>
  <c r="P98"/>
  <c r="T97"/>
  <c r="R97"/>
  <c r="P97"/>
  <c r="T96"/>
  <c r="R96"/>
  <c r="P96"/>
  <c r="T95"/>
  <c r="R95"/>
  <c r="P95"/>
  <c r="T94"/>
  <c r="R94"/>
  <c r="P94"/>
  <c r="T93"/>
  <c r="R93"/>
  <c r="P93"/>
  <c r="T92"/>
  <c r="R92"/>
  <c r="P92"/>
  <c r="T91"/>
  <c r="R91"/>
  <c r="P91"/>
  <c r="T90"/>
  <c r="R90"/>
  <c r="P90"/>
  <c r="T89"/>
  <c r="R89"/>
  <c r="P89"/>
  <c r="T88"/>
  <c r="R88"/>
  <c r="P88"/>
  <c r="T87"/>
  <c r="R87"/>
  <c r="P87"/>
  <c r="T86"/>
  <c r="R86"/>
  <c r="P86"/>
  <c r="T85"/>
  <c r="R85"/>
  <c r="P85"/>
  <c r="T84"/>
  <c r="R84"/>
  <c r="P84"/>
  <c r="T83"/>
  <c r="R83"/>
  <c r="P83"/>
  <c r="T82"/>
  <c r="R82"/>
  <c r="P82"/>
  <c r="T81"/>
  <c r="R81"/>
  <c r="P81"/>
  <c r="T80"/>
  <c r="R80"/>
  <c r="P80"/>
  <c r="T79"/>
  <c r="R79"/>
  <c r="P79"/>
  <c r="T78"/>
  <c r="R78"/>
  <c r="P78"/>
  <c r="T77"/>
  <c r="R77"/>
  <c r="P77"/>
  <c r="T76"/>
  <c r="R76"/>
  <c r="P76"/>
  <c r="T75"/>
  <c r="R75"/>
  <c r="P75"/>
  <c r="T74"/>
  <c r="R74"/>
  <c r="P74"/>
  <c r="T73"/>
  <c r="R73"/>
  <c r="P73"/>
  <c r="T72"/>
  <c r="R72"/>
  <c r="P72"/>
  <c r="T71"/>
  <c r="R71"/>
  <c r="P71"/>
  <c r="T70"/>
  <c r="R70"/>
  <c r="P70"/>
  <c r="T69"/>
  <c r="R69"/>
  <c r="P69"/>
  <c r="T68"/>
  <c r="R68"/>
  <c r="P68"/>
  <c r="T67"/>
  <c r="R67"/>
  <c r="P67"/>
  <c r="T66"/>
  <c r="R66"/>
  <c r="P66"/>
  <c r="T65"/>
  <c r="R65"/>
  <c r="P65"/>
  <c r="T64"/>
  <c r="R64"/>
  <c r="P64"/>
  <c r="T63"/>
  <c r="R63"/>
  <c r="P63"/>
  <c r="T62"/>
  <c r="R62"/>
  <c r="P62"/>
  <c r="T61"/>
  <c r="R61"/>
  <c r="P61"/>
  <c r="T60"/>
  <c r="R60"/>
  <c r="P60"/>
  <c r="T59"/>
  <c r="R59"/>
  <c r="P59"/>
  <c r="T58"/>
  <c r="R58"/>
  <c r="P58"/>
  <c r="T57"/>
  <c r="R57"/>
  <c r="P57"/>
  <c r="T56"/>
  <c r="R56"/>
  <c r="P56"/>
  <c r="T55"/>
  <c r="R55"/>
  <c r="P55"/>
  <c r="T54"/>
  <c r="R54"/>
  <c r="P54"/>
  <c r="T53"/>
  <c r="R53"/>
  <c r="P53"/>
  <c r="T52"/>
  <c r="R52"/>
  <c r="P52"/>
  <c r="T51"/>
  <c r="R51"/>
  <c r="P51"/>
  <c r="T50"/>
  <c r="R50"/>
  <c r="P50"/>
  <c r="T49"/>
  <c r="R49"/>
  <c r="P49"/>
  <c r="T48"/>
  <c r="R48"/>
  <c r="P48"/>
  <c r="T47"/>
  <c r="R47"/>
  <c r="P47"/>
  <c r="T46"/>
  <c r="R46"/>
  <c r="P46"/>
  <c r="T45"/>
  <c r="R45"/>
  <c r="P45"/>
  <c r="T44"/>
  <c r="R44"/>
  <c r="P44"/>
  <c r="T43"/>
  <c r="R43"/>
  <c r="P43"/>
  <c r="T42"/>
  <c r="R42"/>
  <c r="P42"/>
  <c r="T41"/>
  <c r="R41"/>
  <c r="P41"/>
  <c r="T40"/>
  <c r="R40"/>
  <c r="P40"/>
  <c r="T39"/>
  <c r="R39"/>
  <c r="P39"/>
  <c r="T38"/>
  <c r="R38"/>
  <c r="P38"/>
  <c r="T37"/>
  <c r="R37"/>
  <c r="P37"/>
  <c r="T36"/>
  <c r="R36"/>
  <c r="P36"/>
  <c r="T35"/>
  <c r="R35"/>
  <c r="P35"/>
  <c r="T34"/>
  <c r="R34"/>
  <c r="P34"/>
  <c r="T33"/>
  <c r="R33"/>
  <c r="P33"/>
  <c r="T32"/>
  <c r="R32"/>
  <c r="P32"/>
  <c r="T31"/>
  <c r="R31"/>
  <c r="P31"/>
  <c r="T30"/>
  <c r="R30"/>
  <c r="P30"/>
  <c r="T29"/>
  <c r="R29"/>
  <c r="P29"/>
  <c r="T28"/>
  <c r="R28"/>
  <c r="P28"/>
  <c r="T27"/>
  <c r="R27"/>
  <c r="P27"/>
  <c r="T26"/>
  <c r="R26"/>
  <c r="P26"/>
  <c r="T25"/>
  <c r="R25"/>
  <c r="P25"/>
  <c r="T24"/>
  <c r="R24"/>
  <c r="P24"/>
  <c r="T23"/>
  <c r="R23"/>
  <c r="P23"/>
  <c r="T22"/>
  <c r="R22"/>
  <c r="P22"/>
  <c r="T21"/>
  <c r="R21"/>
  <c r="P21"/>
  <c r="T20"/>
  <c r="R20"/>
  <c r="P20"/>
  <c r="T19"/>
  <c r="R19"/>
  <c r="P19"/>
  <c r="T18"/>
  <c r="R18"/>
  <c r="P18"/>
  <c r="T17"/>
  <c r="R17"/>
  <c r="P17"/>
  <c r="T16"/>
  <c r="R16"/>
  <c r="P16"/>
  <c r="T15"/>
  <c r="R15"/>
  <c r="P15"/>
  <c r="T14"/>
  <c r="R14"/>
  <c r="P14"/>
  <c r="T13"/>
  <c r="R13"/>
  <c r="P13"/>
  <c r="T12"/>
  <c r="R12"/>
  <c r="P12"/>
  <c r="T11"/>
  <c r="R11"/>
  <c r="P11"/>
  <c r="T10"/>
  <c r="R10"/>
  <c r="P10"/>
  <c r="T9"/>
  <c r="R9"/>
  <c r="P9"/>
  <c r="T8"/>
  <c r="R8"/>
  <c r="P8"/>
  <c r="T7"/>
  <c r="R7"/>
  <c r="P7"/>
  <c r="T6"/>
  <c r="R6"/>
  <c r="P6"/>
  <c r="T5"/>
  <c r="R5"/>
  <c r="P5"/>
  <c r="T4"/>
  <c r="R4"/>
  <c r="P4"/>
  <c r="T3"/>
  <c r="R3"/>
  <c r="P3"/>
  <c r="T2"/>
  <c r="R2"/>
  <c r="P2"/>
  <c r="T1"/>
  <c r="R1"/>
  <c r="P1"/>
  <c r="Z281"/>
  <c r="B281"/>
  <c r="Z280"/>
  <c r="B280"/>
  <c r="Z279"/>
  <c r="B279"/>
  <c r="Z278"/>
  <c r="B278"/>
  <c r="Z277"/>
  <c r="B277"/>
  <c r="Z276"/>
  <c r="B276"/>
  <c r="Z275"/>
  <c r="B275"/>
  <c r="Z274"/>
  <c r="B274"/>
  <c r="Z273"/>
  <c r="B273"/>
  <c r="Z272"/>
  <c r="B272"/>
  <c r="Z271"/>
  <c r="B271"/>
  <c r="Z270"/>
  <c r="B270"/>
  <c r="Z269"/>
  <c r="B269"/>
  <c r="Z268"/>
  <c r="B268"/>
  <c r="Z267"/>
  <c r="B267"/>
  <c r="Z266"/>
  <c r="B266"/>
  <c r="Z265"/>
  <c r="B265"/>
  <c r="Z264"/>
  <c r="B264"/>
  <c r="Z263"/>
  <c r="B263"/>
  <c r="Z262"/>
  <c r="B262"/>
  <c r="Z261"/>
  <c r="B261"/>
  <c r="Z260"/>
  <c r="B260"/>
  <c r="Z259"/>
  <c r="B259"/>
  <c r="Z258"/>
  <c r="B258"/>
  <c r="Z257"/>
  <c r="B257"/>
  <c r="Z256"/>
  <c r="B256"/>
  <c r="Z255"/>
  <c r="B255"/>
  <c r="Z254"/>
  <c r="B254"/>
  <c r="Z253"/>
  <c r="B253"/>
  <c r="Z252"/>
  <c r="B252"/>
  <c r="Z251"/>
  <c r="B251"/>
  <c r="Z250"/>
  <c r="B250"/>
  <c r="Z249"/>
  <c r="B249"/>
  <c r="Z248"/>
  <c r="B248"/>
  <c r="Z247"/>
  <c r="B247"/>
  <c r="Z246"/>
  <c r="B246"/>
  <c r="Z245"/>
  <c r="B245"/>
  <c r="Z244"/>
  <c r="B244"/>
  <c r="Z243"/>
  <c r="B243"/>
  <c r="Z242"/>
  <c r="B242"/>
  <c r="Z241"/>
  <c r="B241"/>
  <c r="Z240"/>
  <c r="B240"/>
  <c r="Z239"/>
  <c r="B239"/>
  <c r="Z238"/>
  <c r="B238"/>
  <c r="Z237"/>
  <c r="B237"/>
  <c r="Z236"/>
  <c r="B236"/>
  <c r="Z235"/>
  <c r="B235"/>
  <c r="Z234"/>
  <c r="B234"/>
  <c r="Z233"/>
  <c r="B233"/>
  <c r="Z232"/>
  <c r="B232"/>
  <c r="Z231"/>
  <c r="B231"/>
  <c r="Z230"/>
  <c r="B230"/>
  <c r="Z229"/>
  <c r="B229"/>
  <c r="Z228"/>
  <c r="B228"/>
  <c r="Z227"/>
  <c r="B227"/>
  <c r="Z226"/>
  <c r="B226"/>
  <c r="Z225"/>
  <c r="B225"/>
  <c r="Z224"/>
  <c r="B224"/>
  <c r="Z223"/>
  <c r="B223"/>
  <c r="Z222"/>
  <c r="B222"/>
  <c r="Z221"/>
  <c r="B221"/>
  <c r="Z220"/>
  <c r="B220"/>
  <c r="Z219"/>
  <c r="B219"/>
  <c r="Z218"/>
  <c r="B218"/>
  <c r="Z217"/>
  <c r="B217"/>
  <c r="Z216"/>
  <c r="B216"/>
  <c r="Z215"/>
  <c r="B215"/>
  <c r="Z214"/>
  <c r="B214"/>
  <c r="Z213"/>
  <c r="B213"/>
  <c r="Z212"/>
  <c r="B212"/>
  <c r="Z211"/>
  <c r="B211"/>
  <c r="Z210"/>
  <c r="B210"/>
  <c r="Z209"/>
  <c r="B209"/>
  <c r="Z208"/>
  <c r="B208"/>
  <c r="Z207"/>
  <c r="B207"/>
  <c r="Z206"/>
  <c r="B206"/>
  <c r="Z205"/>
  <c r="B205"/>
  <c r="Z204"/>
  <c r="B204"/>
  <c r="Z203"/>
  <c r="B203"/>
  <c r="Z202"/>
  <c r="B202"/>
  <c r="Z201"/>
  <c r="B201"/>
  <c r="Z200"/>
  <c r="B200"/>
  <c r="Z199"/>
  <c r="B199"/>
  <c r="Z198"/>
  <c r="B198"/>
  <c r="Z197"/>
  <c r="B197"/>
  <c r="Z196"/>
  <c r="B196"/>
  <c r="Z195"/>
  <c r="B195"/>
  <c r="Z194"/>
  <c r="B194"/>
  <c r="Z193"/>
  <c r="B193"/>
  <c r="Z192"/>
  <c r="B192"/>
  <c r="Z191"/>
  <c r="B191"/>
  <c r="Z190"/>
  <c r="B190"/>
  <c r="Z189"/>
  <c r="B189"/>
  <c r="Z188"/>
  <c r="B188"/>
  <c r="Z187"/>
  <c r="B187"/>
  <c r="Z186"/>
  <c r="B186"/>
  <c r="Z185"/>
  <c r="B185"/>
  <c r="Z184"/>
  <c r="B184"/>
  <c r="Z183"/>
  <c r="B183"/>
  <c r="Z182"/>
  <c r="B182"/>
  <c r="Z181"/>
  <c r="B181"/>
  <c r="Z180"/>
  <c r="B180"/>
  <c r="Z179"/>
  <c r="B179"/>
  <c r="Z178"/>
  <c r="B178"/>
  <c r="Z177"/>
  <c r="B177"/>
  <c r="Z176"/>
  <c r="B176"/>
  <c r="Z175"/>
  <c r="B175"/>
  <c r="Z174"/>
  <c r="B174"/>
  <c r="Z173"/>
  <c r="B173"/>
  <c r="Z172"/>
  <c r="B172"/>
  <c r="Z171"/>
  <c r="B171"/>
  <c r="Z170"/>
  <c r="B170"/>
  <c r="Z169"/>
  <c r="B169"/>
  <c r="Z168"/>
  <c r="B168"/>
  <c r="Z167"/>
  <c r="B167"/>
  <c r="Z166"/>
  <c r="B166"/>
  <c r="Z165"/>
  <c r="B165"/>
  <c r="Z164"/>
  <c r="B164"/>
  <c r="Z163"/>
  <c r="B163"/>
  <c r="Z162"/>
  <c r="B162"/>
  <c r="Z161"/>
  <c r="B161"/>
  <c r="Z160"/>
  <c r="B160"/>
  <c r="Z159"/>
  <c r="B159"/>
  <c r="Z158"/>
  <c r="B158"/>
  <c r="Z157"/>
  <c r="B157"/>
  <c r="Z156"/>
  <c r="B156"/>
  <c r="Z155"/>
  <c r="B155"/>
  <c r="Z154"/>
  <c r="B154"/>
  <c r="Z153"/>
  <c r="B153"/>
  <c r="Z152"/>
  <c r="B152"/>
  <c r="Z151"/>
  <c r="B151"/>
  <c r="Z150"/>
  <c r="B150"/>
  <c r="Z149"/>
  <c r="B149"/>
  <c r="Z148"/>
  <c r="B148"/>
  <c r="Z147"/>
  <c r="B147"/>
  <c r="Z146"/>
  <c r="B146"/>
  <c r="Z145"/>
  <c r="B145"/>
  <c r="Z144"/>
  <c r="B144"/>
  <c r="Z143"/>
  <c r="B143"/>
  <c r="Z142"/>
  <c r="B142"/>
  <c r="Z141"/>
  <c r="B141"/>
  <c r="Z140"/>
  <c r="B140"/>
  <c r="Z139"/>
  <c r="B139"/>
  <c r="Z138"/>
  <c r="B138"/>
  <c r="Z137"/>
  <c r="B137"/>
  <c r="Z136"/>
  <c r="B136"/>
  <c r="Z135"/>
  <c r="B135"/>
  <c r="Z134"/>
  <c r="B134"/>
  <c r="Z133"/>
  <c r="B133"/>
  <c r="Z132"/>
  <c r="B132"/>
  <c r="Z131"/>
  <c r="B131"/>
  <c r="Z130"/>
  <c r="B130"/>
  <c r="Z129"/>
  <c r="B129"/>
  <c r="Z128"/>
  <c r="B128"/>
  <c r="Z127"/>
  <c r="B127"/>
  <c r="Z126"/>
  <c r="B126"/>
  <c r="Z125"/>
  <c r="B125"/>
  <c r="Z124"/>
  <c r="B124"/>
  <c r="Z123"/>
  <c r="B123"/>
  <c r="Z122"/>
  <c r="B122"/>
  <c r="Z121"/>
  <c r="B121"/>
  <c r="Z120"/>
  <c r="B120"/>
  <c r="Z119"/>
  <c r="B119"/>
  <c r="Z118"/>
  <c r="B118"/>
  <c r="Z117"/>
  <c r="B117"/>
  <c r="Z116"/>
  <c r="B116"/>
  <c r="Z115"/>
  <c r="B115"/>
  <c r="Z114"/>
  <c r="B114"/>
  <c r="Z113"/>
  <c r="B113"/>
  <c r="Z112"/>
  <c r="B112"/>
  <c r="Z111"/>
  <c r="B111"/>
  <c r="Z110"/>
  <c r="B110"/>
  <c r="Z109"/>
  <c r="B109"/>
  <c r="Z108"/>
  <c r="B108"/>
  <c r="Z107"/>
  <c r="B107"/>
  <c r="Z106"/>
  <c r="B106"/>
  <c r="Z105"/>
  <c r="B105"/>
  <c r="Z104"/>
  <c r="B104"/>
  <c r="Z103"/>
  <c r="B103"/>
  <c r="Z102"/>
  <c r="B102"/>
  <c r="Z101"/>
  <c r="B101"/>
  <c r="Z100"/>
  <c r="B100"/>
  <c r="Z99"/>
  <c r="B99"/>
  <c r="Z98"/>
  <c r="B98"/>
  <c r="Z97"/>
  <c r="B97"/>
  <c r="Z96"/>
  <c r="B96"/>
  <c r="Z95"/>
  <c r="B95"/>
  <c r="Z94"/>
  <c r="B94"/>
  <c r="Z93"/>
  <c r="B93"/>
  <c r="Z92"/>
  <c r="B92"/>
  <c r="Z91"/>
  <c r="B91"/>
  <c r="Z90"/>
  <c r="B90"/>
  <c r="Z89"/>
  <c r="B89"/>
  <c r="Z88"/>
  <c r="B88"/>
  <c r="Z87"/>
  <c r="B87"/>
  <c r="Z86"/>
  <c r="B86"/>
  <c r="Z85"/>
  <c r="B85"/>
  <c r="Z84"/>
  <c r="B84"/>
  <c r="Z83"/>
  <c r="B83"/>
  <c r="Z82"/>
  <c r="B82"/>
  <c r="Z81"/>
  <c r="B81"/>
  <c r="Z80"/>
  <c r="B80"/>
  <c r="Z79"/>
  <c r="B79"/>
  <c r="Z78"/>
  <c r="B78"/>
  <c r="Z77"/>
  <c r="B77"/>
  <c r="Z76"/>
  <c r="B76"/>
  <c r="Z75"/>
  <c r="B75"/>
  <c r="Z74"/>
  <c r="B74"/>
  <c r="Z73"/>
  <c r="B73"/>
  <c r="Z72"/>
  <c r="B72"/>
  <c r="Z71"/>
  <c r="B71"/>
  <c r="Z70"/>
  <c r="B70"/>
  <c r="Z69"/>
  <c r="B69"/>
  <c r="Z68"/>
  <c r="B68"/>
  <c r="Z67"/>
  <c r="B67"/>
  <c r="Z66"/>
  <c r="B66"/>
  <c r="Z65"/>
  <c r="B65"/>
  <c r="Z64"/>
  <c r="B64"/>
  <c r="Z63"/>
  <c r="B63"/>
  <c r="Z62"/>
  <c r="B62"/>
  <c r="Z61"/>
  <c r="B61"/>
  <c r="Z60"/>
  <c r="B60"/>
  <c r="Z59"/>
  <c r="B59"/>
  <c r="Z58"/>
  <c r="B58"/>
  <c r="Z57"/>
  <c r="B57"/>
  <c r="Z56"/>
  <c r="B56"/>
  <c r="Z55"/>
  <c r="B55"/>
  <c r="Z54"/>
  <c r="B54"/>
  <c r="Z53"/>
  <c r="B53"/>
  <c r="Z52"/>
  <c r="B52"/>
  <c r="Z51"/>
  <c r="B51"/>
  <c r="Z50"/>
  <c r="B50"/>
  <c r="Z49"/>
  <c r="B49"/>
  <c r="Z48"/>
  <c r="B48"/>
  <c r="Z47"/>
  <c r="B47"/>
  <c r="Z46"/>
  <c r="B46"/>
  <c r="Z45"/>
  <c r="B45"/>
  <c r="Z44"/>
  <c r="B44"/>
  <c r="Z43"/>
  <c r="B43"/>
  <c r="Z42"/>
  <c r="B42"/>
  <c r="Z41"/>
  <c r="B41"/>
  <c r="Z40"/>
  <c r="B40"/>
  <c r="Z39"/>
  <c r="B39"/>
  <c r="Z38"/>
  <c r="B38"/>
  <c r="Z37"/>
  <c r="B37"/>
  <c r="Z36"/>
  <c r="B36"/>
  <c r="Z35"/>
  <c r="B35"/>
  <c r="Z34"/>
  <c r="B34"/>
  <c r="Z33"/>
  <c r="B33"/>
  <c r="Z32"/>
  <c r="B32"/>
  <c r="Z31"/>
  <c r="B31"/>
  <c r="Z30"/>
  <c r="B30"/>
  <c r="Z29"/>
  <c r="B29"/>
  <c r="Z28"/>
  <c r="B28"/>
  <c r="Z27"/>
  <c r="B27"/>
  <c r="Z26"/>
  <c r="B26"/>
  <c r="Z25"/>
  <c r="B25"/>
  <c r="Z24"/>
  <c r="B24"/>
  <c r="Z23"/>
  <c r="B23"/>
  <c r="Z22"/>
  <c r="B22"/>
  <c r="Z21"/>
  <c r="B21"/>
  <c r="Z20"/>
  <c r="B20"/>
  <c r="Z19"/>
  <c r="B19"/>
  <c r="Z18"/>
  <c r="B18"/>
  <c r="Z17"/>
  <c r="B17"/>
  <c r="Z16"/>
  <c r="B16"/>
  <c r="Z15"/>
  <c r="B15"/>
  <c r="Z14"/>
  <c r="B14"/>
  <c r="Z13"/>
  <c r="B13"/>
  <c r="Z12"/>
  <c r="B12"/>
  <c r="Z11"/>
  <c r="B11"/>
  <c r="Z10"/>
  <c r="B10"/>
  <c r="Z9"/>
  <c r="B9"/>
  <c r="Z8"/>
  <c r="B8"/>
  <c r="Z7"/>
  <c r="B7"/>
  <c r="Z6"/>
  <c r="B6"/>
  <c r="Z5"/>
  <c r="B5"/>
  <c r="Z4"/>
  <c r="B4"/>
  <c r="Z3"/>
  <c r="B3"/>
  <c r="Z2"/>
  <c r="B2"/>
  <c r="B1"/>
  <c r="Z1"/>
  <c r="L368" i="2"/>
  <c r="X367" i="4" s="1"/>
  <c r="G368" i="2"/>
  <c r="N367" i="4" s="1"/>
  <c r="B368" i="2"/>
  <c r="D367" i="4" s="1"/>
  <c r="L367" i="2"/>
  <c r="X366" i="4" s="1"/>
  <c r="G367" i="2"/>
  <c r="N366" i="4" s="1"/>
  <c r="B367" i="2"/>
  <c r="D366" i="4" s="1"/>
  <c r="L366" i="2"/>
  <c r="X365" i="4" s="1"/>
  <c r="G366" i="2"/>
  <c r="N365" i="4" s="1"/>
  <c r="B366" i="2"/>
  <c r="D365" i="4" s="1"/>
  <c r="L365" i="2"/>
  <c r="X364" i="4" s="1"/>
  <c r="G365" i="2"/>
  <c r="N364" i="4" s="1"/>
  <c r="B365" i="2"/>
  <c r="D364" i="4" s="1"/>
  <c r="L364" i="2"/>
  <c r="X363" i="4" s="1"/>
  <c r="G364" i="2"/>
  <c r="N363" i="4" s="1"/>
  <c r="B364" i="2"/>
  <c r="D363" i="4" s="1"/>
  <c r="L363" i="2"/>
  <c r="X362" i="4" s="1"/>
  <c r="G363" i="2"/>
  <c r="N362" i="4" s="1"/>
  <c r="B363" i="2"/>
  <c r="D362" i="4" s="1"/>
  <c r="L362" i="2"/>
  <c r="X361" i="4" s="1"/>
  <c r="G362" i="2"/>
  <c r="N361" i="4" s="1"/>
  <c r="B362" i="2"/>
  <c r="D361" i="4" s="1"/>
  <c r="L361" i="2"/>
  <c r="X360" i="4" s="1"/>
  <c r="G361" i="2"/>
  <c r="N360" i="4" s="1"/>
  <c r="B361" i="2"/>
  <c r="D360" i="4" s="1"/>
  <c r="L360" i="2"/>
  <c r="X359" i="4" s="1"/>
  <c r="G360" i="2"/>
  <c r="N359" i="4" s="1"/>
  <c r="B360" i="2"/>
  <c r="D359" i="4" s="1"/>
  <c r="L359" i="2"/>
  <c r="X358" i="4" s="1"/>
  <c r="G359" i="2"/>
  <c r="N358" i="4" s="1"/>
  <c r="B359" i="2"/>
  <c r="D358" i="4" s="1"/>
  <c r="L358" i="2"/>
  <c r="X357" i="4" s="1"/>
  <c r="G358" i="2"/>
  <c r="N357" i="4" s="1"/>
  <c r="B358" i="2"/>
  <c r="D357" i="4" s="1"/>
  <c r="L357" i="2"/>
  <c r="X356" i="4" s="1"/>
  <c r="G357" i="2"/>
  <c r="N356" i="4" s="1"/>
  <c r="B357" i="2"/>
  <c r="D356" i="4" s="1"/>
  <c r="L356" i="2"/>
  <c r="X355" i="4" s="1"/>
  <c r="G356" i="2"/>
  <c r="N355" i="4" s="1"/>
  <c r="B356" i="2"/>
  <c r="D355" i="4" s="1"/>
  <c r="L355" i="2"/>
  <c r="X354" i="4" s="1"/>
  <c r="G355" i="2"/>
  <c r="N354" i="4" s="1"/>
  <c r="B355" i="2"/>
  <c r="D354" i="4" s="1"/>
  <c r="L354" i="2"/>
  <c r="X353" i="4" s="1"/>
  <c r="G354" i="2"/>
  <c r="N353" i="4" s="1"/>
  <c r="B354" i="2"/>
  <c r="D353" i="4" s="1"/>
  <c r="L353" i="2"/>
  <c r="X352" i="4" s="1"/>
  <c r="G353" i="2"/>
  <c r="N352" i="4" s="1"/>
  <c r="B353" i="2"/>
  <c r="D352" i="4" s="1"/>
  <c r="L352" i="2"/>
  <c r="X351" i="4" s="1"/>
  <c r="G352" i="2"/>
  <c r="N351" i="4" s="1"/>
  <c r="B352" i="2"/>
  <c r="D351" i="4" s="1"/>
  <c r="L351" i="2"/>
  <c r="X350" i="4" s="1"/>
  <c r="G351" i="2"/>
  <c r="N350" i="4" s="1"/>
  <c r="B351" i="2"/>
  <c r="D350" i="4" s="1"/>
  <c r="L350" i="2"/>
  <c r="X349" i="4" s="1"/>
  <c r="G350" i="2"/>
  <c r="N349" i="4" s="1"/>
  <c r="B350" i="2"/>
  <c r="D349" i="4" s="1"/>
  <c r="L349" i="2"/>
  <c r="X348" i="4" s="1"/>
  <c r="G349" i="2"/>
  <c r="N348" i="4" s="1"/>
  <c r="B349" i="2"/>
  <c r="D348" i="4" s="1"/>
  <c r="L348" i="2"/>
  <c r="X347" i="4" s="1"/>
  <c r="G348" i="2"/>
  <c r="N347" i="4" s="1"/>
  <c r="B348" i="2"/>
  <c r="D347" i="4" s="1"/>
  <c r="L347" i="2"/>
  <c r="X346" i="4" s="1"/>
  <c r="G347" i="2"/>
  <c r="N346" i="4" s="1"/>
  <c r="B347" i="2"/>
  <c r="D346" i="4" s="1"/>
  <c r="L346" i="2"/>
  <c r="X345" i="4" s="1"/>
  <c r="G346" i="2"/>
  <c r="N345" i="4" s="1"/>
  <c r="B346" i="2"/>
  <c r="D345" i="4" s="1"/>
  <c r="L345" i="2"/>
  <c r="X344" i="4" s="1"/>
  <c r="G345" i="2"/>
  <c r="N344" i="4" s="1"/>
  <c r="B345" i="2"/>
  <c r="D344" i="4" s="1"/>
  <c r="L344" i="2"/>
  <c r="X343" i="4" s="1"/>
  <c r="G344" i="2"/>
  <c r="N343" i="4" s="1"/>
  <c r="B344" i="2"/>
  <c r="D343" i="4" s="1"/>
  <c r="L343" i="2"/>
  <c r="X342" i="4" s="1"/>
  <c r="G343" i="2"/>
  <c r="N342" i="4" s="1"/>
  <c r="B343" i="2"/>
  <c r="D342" i="4" s="1"/>
  <c r="L342" i="2"/>
  <c r="X341" i="4" s="1"/>
  <c r="G342" i="2"/>
  <c r="N341" i="4" s="1"/>
  <c r="B342" i="2"/>
  <c r="D341" i="4" s="1"/>
  <c r="L341" i="2"/>
  <c r="X340" i="4" s="1"/>
  <c r="G341" i="2"/>
  <c r="N340" i="4" s="1"/>
  <c r="B341" i="2"/>
  <c r="D340" i="4" s="1"/>
  <c r="L340" i="2"/>
  <c r="X339" i="4" s="1"/>
  <c r="G340" i="2"/>
  <c r="N339" i="4" s="1"/>
  <c r="B340" i="2"/>
  <c r="D339" i="4" s="1"/>
  <c r="L339" i="2"/>
  <c r="X338" i="4" s="1"/>
  <c r="G339" i="2"/>
  <c r="N338" i="4" s="1"/>
  <c r="B339" i="2"/>
  <c r="D338" i="4" s="1"/>
  <c r="L338" i="2"/>
  <c r="X337" i="4" s="1"/>
  <c r="G338" i="2"/>
  <c r="N337" i="4" s="1"/>
  <c r="B338" i="2"/>
  <c r="D337" i="4" s="1"/>
  <c r="L337" i="2"/>
  <c r="X336" i="4" s="1"/>
  <c r="G337" i="2"/>
  <c r="N336" i="4" s="1"/>
  <c r="B337" i="2"/>
  <c r="D336" i="4" s="1"/>
  <c r="L336" i="2"/>
  <c r="X335" i="4" s="1"/>
  <c r="G336" i="2"/>
  <c r="N335" i="4" s="1"/>
  <c r="B336" i="2"/>
  <c r="D335" i="4" s="1"/>
  <c r="L335" i="2"/>
  <c r="X334" i="4" s="1"/>
  <c r="G335" i="2"/>
  <c r="N334" i="4" s="1"/>
  <c r="B335" i="2"/>
  <c r="D334" i="4" s="1"/>
  <c r="B334" i="2"/>
  <c r="D333" i="4" s="1"/>
  <c r="B333" i="2"/>
  <c r="D332" i="4" s="1"/>
  <c r="B332" i="2"/>
  <c r="D331" i="4" s="1"/>
  <c r="B331" i="2"/>
  <c r="D330" i="4" s="1"/>
  <c r="B330" i="2"/>
  <c r="D329" i="4" s="1"/>
  <c r="B329" i="2"/>
  <c r="D328" i="4" s="1"/>
  <c r="B328" i="2"/>
  <c r="D327" i="4" s="1"/>
  <c r="B327" i="2"/>
  <c r="D326" i="4" s="1"/>
  <c r="B326" i="2"/>
  <c r="D325" i="4" s="1"/>
  <c r="B325" i="2"/>
  <c r="D324" i="4" s="1"/>
  <c r="B324" i="2"/>
  <c r="D323" i="4" s="1"/>
  <c r="B323" i="2"/>
  <c r="D322" i="4" s="1"/>
  <c r="B322" i="2"/>
  <c r="D321" i="4" s="1"/>
  <c r="B321" i="2"/>
  <c r="D320" i="4" s="1"/>
  <c r="B320" i="2"/>
  <c r="D319" i="4" s="1"/>
  <c r="B319" i="2"/>
  <c r="D318" i="4" s="1"/>
  <c r="B318" i="2"/>
  <c r="D317" i="4" s="1"/>
  <c r="B317" i="2"/>
  <c r="D316" i="4" s="1"/>
  <c r="B316" i="2"/>
  <c r="D315" i="4" s="1"/>
  <c r="B315" i="2"/>
  <c r="D314" i="4" s="1"/>
  <c r="B314" i="2"/>
  <c r="D313" i="4" s="1"/>
  <c r="B313" i="2"/>
  <c r="D312" i="4" s="1"/>
  <c r="B312" i="2"/>
  <c r="D311" i="4" s="1"/>
  <c r="B311" i="2"/>
  <c r="D310" i="4" s="1"/>
  <c r="B310" i="2"/>
  <c r="D309" i="4" s="1"/>
  <c r="B309" i="2"/>
  <c r="D308" i="4" s="1"/>
  <c r="B308" i="2"/>
  <c r="D307" i="4" s="1"/>
  <c r="B307" i="2"/>
  <c r="D306" i="4" s="1"/>
  <c r="B306" i="2"/>
  <c r="D305" i="4" s="1"/>
  <c r="B305" i="2"/>
  <c r="D304" i="4" s="1"/>
  <c r="B304" i="2"/>
  <c r="D303" i="4" s="1"/>
  <c r="B303" i="2"/>
  <c r="D302" i="4" s="1"/>
  <c r="B302" i="2"/>
  <c r="D301" i="4" s="1"/>
  <c r="B301" i="2"/>
  <c r="D300" i="4" s="1"/>
  <c r="B300" i="2"/>
  <c r="D299" i="4" s="1"/>
  <c r="B299" i="2"/>
  <c r="D298" i="4" s="1"/>
  <c r="B298" i="2"/>
  <c r="D297" i="4" s="1"/>
  <c r="B297" i="2"/>
  <c r="D296" i="4" s="1"/>
  <c r="B296" i="2"/>
  <c r="D295" i="4" s="1"/>
  <c r="B295" i="2"/>
  <c r="D294" i="4" s="1"/>
  <c r="B294" i="2"/>
  <c r="D293" i="4" s="1"/>
  <c r="B293" i="2"/>
  <c r="D292" i="4" s="1"/>
  <c r="B292" i="2"/>
  <c r="D291" i="4" s="1"/>
  <c r="B291" i="2"/>
  <c r="D290" i="4" s="1"/>
  <c r="B290" i="2"/>
  <c r="D289" i="4" s="1"/>
  <c r="B289" i="2"/>
  <c r="D288" i="4" s="1"/>
  <c r="B288" i="2"/>
  <c r="D287" i="4" s="1"/>
  <c r="B287" i="2"/>
  <c r="D286" i="4" s="1"/>
  <c r="B286" i="2"/>
  <c r="D285" i="4" s="1"/>
  <c r="B285" i="2"/>
  <c r="D284" i="4" s="1"/>
  <c r="B284" i="2"/>
  <c r="D283" i="4" s="1"/>
  <c r="B283" i="2"/>
  <c r="D282" i="4" s="1"/>
  <c r="B282" i="2"/>
  <c r="D281" i="4" s="1"/>
  <c r="B281" i="2"/>
  <c r="D280" i="4" s="1"/>
  <c r="B280" i="2"/>
  <c r="D279" i="4" s="1"/>
  <c r="B279" i="2"/>
  <c r="D278" i="4" s="1"/>
  <c r="B278" i="2"/>
  <c r="D277" i="4" s="1"/>
  <c r="B277" i="2"/>
  <c r="B276"/>
  <c r="D275" i="4" s="1"/>
  <c r="B275" i="2"/>
  <c r="B274"/>
  <c r="D273" i="4" s="1"/>
  <c r="B273" i="2"/>
  <c r="B272"/>
  <c r="D271" i="4" s="1"/>
  <c r="B271" i="2"/>
  <c r="B270"/>
  <c r="D269" i="4" s="1"/>
  <c r="B269" i="2"/>
  <c r="B268"/>
  <c r="D267" i="4" s="1"/>
  <c r="B267" i="2"/>
  <c r="B266"/>
  <c r="D265" i="4" s="1"/>
  <c r="B265" i="2"/>
  <c r="B264"/>
  <c r="D263" i="4" s="1"/>
  <c r="B263" i="2"/>
  <c r="B262"/>
  <c r="D261" i="4" s="1"/>
  <c r="B261" i="2"/>
  <c r="D260" i="4" s="1"/>
  <c r="B260" i="2"/>
  <c r="D259" i="4" s="1"/>
  <c r="B259" i="2"/>
  <c r="D258" i="4" s="1"/>
  <c r="B258" i="2"/>
  <c r="D257" i="4" s="1"/>
  <c r="B257" i="2"/>
  <c r="D256" i="4" s="1"/>
  <c r="B256" i="2"/>
  <c r="D255" i="4" s="1"/>
  <c r="B255" i="2"/>
  <c r="D254" i="4" s="1"/>
  <c r="B254" i="2"/>
  <c r="D253" i="4" s="1"/>
  <c r="B253" i="2"/>
  <c r="D252" i="4" s="1"/>
  <c r="B252" i="2"/>
  <c r="D251" i="4" s="1"/>
  <c r="B251" i="2"/>
  <c r="D250" i="4" s="1"/>
  <c r="B250" i="2"/>
  <c r="D249" i="4" s="1"/>
  <c r="B249" i="2"/>
  <c r="D248" i="4" s="1"/>
  <c r="B248" i="2"/>
  <c r="D247" i="4" s="1"/>
  <c r="B247" i="2"/>
  <c r="D246" i="4" s="1"/>
  <c r="B246" i="2"/>
  <c r="D245" i="4" s="1"/>
  <c r="B245" i="2"/>
  <c r="B244"/>
  <c r="D243" i="4" s="1"/>
  <c r="B243" i="2"/>
  <c r="B242"/>
  <c r="D241" i="4" s="1"/>
  <c r="B241" i="2"/>
  <c r="B240"/>
  <c r="D239" i="4" s="1"/>
  <c r="B239" i="2"/>
  <c r="B238"/>
  <c r="D237" i="4" s="1"/>
  <c r="B237" i="2"/>
  <c r="B236"/>
  <c r="D235" i="4" s="1"/>
  <c r="B235" i="2"/>
  <c r="B234"/>
  <c r="D233" i="4" s="1"/>
  <c r="B233" i="2"/>
  <c r="B232"/>
  <c r="D231" i="4" s="1"/>
  <c r="B231" i="2"/>
  <c r="B230"/>
  <c r="D229" i="4" s="1"/>
  <c r="B229" i="2"/>
  <c r="D228" i="4" s="1"/>
  <c r="B228" i="2"/>
  <c r="D227" i="4" s="1"/>
  <c r="B227" i="2"/>
  <c r="D226" i="4" s="1"/>
  <c r="B226" i="2"/>
  <c r="D225" i="4" s="1"/>
  <c r="B225" i="2"/>
  <c r="D224" i="4" s="1"/>
  <c r="B224" i="2"/>
  <c r="D223" i="4" s="1"/>
  <c r="B223" i="2"/>
  <c r="D222" i="4" s="1"/>
  <c r="B222" i="2"/>
  <c r="D221" i="4" s="1"/>
  <c r="B221" i="2"/>
  <c r="D220" i="4" s="1"/>
  <c r="B220" i="2"/>
  <c r="D219" i="4" s="1"/>
  <c r="B219" i="2"/>
  <c r="D218" i="4" s="1"/>
  <c r="B218" i="2"/>
  <c r="D217" i="4" s="1"/>
  <c r="B217" i="2"/>
  <c r="D216" i="4" s="1"/>
  <c r="B216" i="2"/>
  <c r="D215" i="4" s="1"/>
  <c r="B215" i="2"/>
  <c r="D214" i="4" s="1"/>
  <c r="B214" i="2"/>
  <c r="D213" i="4" s="1"/>
  <c r="B213" i="2"/>
  <c r="B212"/>
  <c r="D211" i="4" s="1"/>
  <c r="B211" i="2"/>
  <c r="B210"/>
  <c r="D209" i="4" s="1"/>
  <c r="B209" i="2"/>
  <c r="B208"/>
  <c r="D207" i="4" s="1"/>
  <c r="B207" i="2"/>
  <c r="B206"/>
  <c r="D205" i="4" s="1"/>
  <c r="B205" i="2"/>
  <c r="B204"/>
  <c r="D203" i="4" s="1"/>
  <c r="B203" i="2"/>
  <c r="B202"/>
  <c r="D201" i="4" s="1"/>
  <c r="B201" i="2"/>
  <c r="B200"/>
  <c r="D199" i="4" s="1"/>
  <c r="B199" i="2"/>
  <c r="B198"/>
  <c r="D197" i="4" s="1"/>
  <c r="B197" i="2"/>
  <c r="D196" i="4" s="1"/>
  <c r="B196" i="2"/>
  <c r="D195" i="4" s="1"/>
  <c r="B195" i="2"/>
  <c r="D194" i="4" s="1"/>
  <c r="B194" i="2"/>
  <c r="D193" i="4" s="1"/>
  <c r="B193" i="2"/>
  <c r="D192" i="4" s="1"/>
  <c r="B192" i="2"/>
  <c r="D191" i="4" s="1"/>
  <c r="B191" i="2"/>
  <c r="D190" i="4" s="1"/>
  <c r="B190" i="2"/>
  <c r="D189" i="4" s="1"/>
  <c r="B189" i="2"/>
  <c r="D188" i="4" s="1"/>
  <c r="B188" i="2"/>
  <c r="D187" i="4" s="1"/>
  <c r="B187" i="2"/>
  <c r="D186" i="4" s="1"/>
  <c r="B186" i="2"/>
  <c r="D185" i="4" s="1"/>
  <c r="B185" i="2"/>
  <c r="D184" i="4" s="1"/>
  <c r="B184" i="2"/>
  <c r="D183" i="4" s="1"/>
  <c r="B183" i="2"/>
  <c r="D182" i="4" s="1"/>
  <c r="B182" i="2"/>
  <c r="D181" i="4" s="1"/>
  <c r="B181" i="2"/>
  <c r="B180"/>
  <c r="D179" i="4" s="1"/>
  <c r="B179" i="2"/>
  <c r="B178"/>
  <c r="D177" i="4" s="1"/>
  <c r="B177" i="2"/>
  <c r="B176"/>
  <c r="D175" i="4" s="1"/>
  <c r="B175" i="2"/>
  <c r="B174"/>
  <c r="D173" i="4" s="1"/>
  <c r="B173" i="2"/>
  <c r="B172"/>
  <c r="D171" i="4" s="1"/>
  <c r="B171" i="2"/>
  <c r="B170"/>
  <c r="D169" i="4" s="1"/>
  <c r="B169" i="2"/>
  <c r="B168"/>
  <c r="D167" i="4" s="1"/>
  <c r="B167" i="2"/>
  <c r="B166"/>
  <c r="D165" i="4" s="1"/>
  <c r="B165" i="2"/>
  <c r="D164" i="4" s="1"/>
  <c r="B164" i="2"/>
  <c r="D163" i="4" s="1"/>
  <c r="B163" i="2"/>
  <c r="D162" i="4" s="1"/>
  <c r="B162" i="2"/>
  <c r="D161" i="4" s="1"/>
  <c r="B161" i="2"/>
  <c r="D160" i="4" s="1"/>
  <c r="B160" i="2"/>
  <c r="D159" i="4" s="1"/>
  <c r="B159" i="2"/>
  <c r="D158" i="4" s="1"/>
  <c r="B158" i="2"/>
  <c r="D157" i="4" s="1"/>
  <c r="B157" i="2"/>
  <c r="D156" i="4" s="1"/>
  <c r="B156" i="2"/>
  <c r="D155" i="4" s="1"/>
  <c r="B155" i="2"/>
  <c r="D154" i="4" s="1"/>
  <c r="B154" i="2"/>
  <c r="D153" i="4" s="1"/>
  <c r="B153" i="2"/>
  <c r="D152" i="4" s="1"/>
  <c r="B152" i="2"/>
  <c r="D151" i="4" s="1"/>
  <c r="B151" i="2"/>
  <c r="D150" i="4" s="1"/>
  <c r="B150" i="2"/>
  <c r="D149" i="4" s="1"/>
  <c r="B149" i="2"/>
  <c r="B148"/>
  <c r="D147" i="4" s="1"/>
  <c r="B147" i="2"/>
  <c r="B146"/>
  <c r="D145" i="4" s="1"/>
  <c r="B145" i="2"/>
  <c r="B144"/>
  <c r="D143" i="4" s="1"/>
  <c r="B143" i="2"/>
  <c r="B142"/>
  <c r="D141" i="4" s="1"/>
  <c r="B141" i="2"/>
  <c r="B140"/>
  <c r="D139" i="4" s="1"/>
  <c r="B139" i="2"/>
  <c r="B138"/>
  <c r="D137" i="4" s="1"/>
  <c r="B137" i="2"/>
  <c r="B136"/>
  <c r="D135" i="4" s="1"/>
  <c r="B135" i="2"/>
  <c r="B134"/>
  <c r="D133" i="4" s="1"/>
  <c r="B133" i="2"/>
  <c r="D132" i="4" s="1"/>
  <c r="B132" i="2"/>
  <c r="D131" i="4" s="1"/>
  <c r="B131" i="2"/>
  <c r="D130" i="4" s="1"/>
  <c r="B130" i="2"/>
  <c r="D129" i="4" s="1"/>
  <c r="B129" i="2"/>
  <c r="D128" i="4" s="1"/>
  <c r="B128" i="2"/>
  <c r="D127" i="4" s="1"/>
  <c r="B127" i="2"/>
  <c r="D126" i="4" s="1"/>
  <c r="B126" i="2"/>
  <c r="D125" i="4" s="1"/>
  <c r="B125" i="2"/>
  <c r="D124" i="4" s="1"/>
  <c r="B124" i="2"/>
  <c r="D123" i="4" s="1"/>
  <c r="B123" i="2"/>
  <c r="D122" i="4" s="1"/>
  <c r="B122" i="2"/>
  <c r="D121" i="4" s="1"/>
  <c r="B121" i="2"/>
  <c r="D120" i="4" s="1"/>
  <c r="B120" i="2"/>
  <c r="D119" i="4" s="1"/>
  <c r="B119" i="2"/>
  <c r="D118" i="4" s="1"/>
  <c r="B118" i="2"/>
  <c r="D117" i="4" s="1"/>
  <c r="B117" i="2"/>
  <c r="B116"/>
  <c r="D115" i="4" s="1"/>
  <c r="B115" i="2"/>
  <c r="K115" s="1"/>
  <c r="V114" i="4" s="1"/>
  <c r="B114" i="2"/>
  <c r="D113" i="4" s="1"/>
  <c r="B113" i="2"/>
  <c r="K113" s="1"/>
  <c r="V112" i="4" s="1"/>
  <c r="B112" i="2"/>
  <c r="D111" i="4" s="1"/>
  <c r="B111" i="2"/>
  <c r="K111" s="1"/>
  <c r="V110" i="4" s="1"/>
  <c r="B110" i="2"/>
  <c r="D109" i="4" s="1"/>
  <c r="B109" i="2"/>
  <c r="K109" s="1"/>
  <c r="V108" i="4" s="1"/>
  <c r="B108" i="2"/>
  <c r="D107" i="4" s="1"/>
  <c r="B107" i="2"/>
  <c r="E107" s="1"/>
  <c r="J106" i="4" s="1"/>
  <c r="B106" i="2"/>
  <c r="D105" i="4" s="1"/>
  <c r="B105" i="2"/>
  <c r="E105" s="1"/>
  <c r="J104" i="4" s="1"/>
  <c r="B104" i="2"/>
  <c r="D103" i="4" s="1"/>
  <c r="B103" i="2"/>
  <c r="E103" s="1"/>
  <c r="J102" i="4" s="1"/>
  <c r="B102" i="2"/>
  <c r="D101" i="4" s="1"/>
  <c r="B101" i="2"/>
  <c r="E101" s="1"/>
  <c r="J100" i="4" s="1"/>
  <c r="B100" i="2"/>
  <c r="D99" i="4" s="1"/>
  <c r="B99" i="2"/>
  <c r="E99" s="1"/>
  <c r="J98" i="4" s="1"/>
  <c r="B98" i="2"/>
  <c r="D97" i="4" s="1"/>
  <c r="B97" i="2"/>
  <c r="E97" s="1"/>
  <c r="J96" i="4" s="1"/>
  <c r="B96" i="2"/>
  <c r="D95" i="4" s="1"/>
  <c r="B95" i="2"/>
  <c r="E95" s="1"/>
  <c r="J94" i="4" s="1"/>
  <c r="B94" i="2"/>
  <c r="D93" i="4" s="1"/>
  <c r="B93" i="2"/>
  <c r="E93" s="1"/>
  <c r="J92" i="4" s="1"/>
  <c r="B92" i="2"/>
  <c r="D91" i="4" s="1"/>
  <c r="B91" i="2"/>
  <c r="E91" s="1"/>
  <c r="J90" i="4" s="1"/>
  <c r="B90" i="2"/>
  <c r="D89" i="4" s="1"/>
  <c r="B89" i="2"/>
  <c r="E89" s="1"/>
  <c r="J88" i="4" s="1"/>
  <c r="B88" i="2"/>
  <c r="D87" i="4" s="1"/>
  <c r="B87" i="2"/>
  <c r="E87" s="1"/>
  <c r="J86" i="4" s="1"/>
  <c r="B86" i="2"/>
  <c r="D85" i="4" s="1"/>
  <c r="B85" i="2"/>
  <c r="E85" s="1"/>
  <c r="J84" i="4" s="1"/>
  <c r="B84" i="2"/>
  <c r="D83" i="4" s="1"/>
  <c r="B83" i="2"/>
  <c r="E83" s="1"/>
  <c r="J82" i="4" s="1"/>
  <c r="B82" i="2"/>
  <c r="D81" i="4" s="1"/>
  <c r="B81" i="2"/>
  <c r="K81" s="1"/>
  <c r="V80" i="4" s="1"/>
  <c r="B80" i="2"/>
  <c r="D79" i="4" s="1"/>
  <c r="B79" i="2"/>
  <c r="K79" s="1"/>
  <c r="V78" i="4" s="1"/>
  <c r="B78" i="2"/>
  <c r="D77" i="4" s="1"/>
  <c r="B77" i="2"/>
  <c r="K77" s="1"/>
  <c r="V76" i="4" s="1"/>
  <c r="B76" i="2"/>
  <c r="D75" i="4" s="1"/>
  <c r="B75" i="2"/>
  <c r="K75" s="1"/>
  <c r="V74" i="4" s="1"/>
  <c r="B74" i="2"/>
  <c r="D73" i="4" s="1"/>
  <c r="B73" i="2"/>
  <c r="K73" s="1"/>
  <c r="V72" i="4" s="1"/>
  <c r="B72" i="2"/>
  <c r="D71" i="4" s="1"/>
  <c r="B71" i="2"/>
  <c r="K71" s="1"/>
  <c r="V70" i="4" s="1"/>
  <c r="B70" i="2"/>
  <c r="D69" i="4" s="1"/>
  <c r="B69" i="2"/>
  <c r="D68" i="4" s="1"/>
  <c r="B68" i="2"/>
  <c r="D67" i="4" s="1"/>
  <c r="B67" i="2"/>
  <c r="D66" i="4" s="1"/>
  <c r="B66" i="2"/>
  <c r="D65" i="4" s="1"/>
  <c r="B65" i="2"/>
  <c r="D64" i="4" s="1"/>
  <c r="B64" i="2"/>
  <c r="D63" i="4" s="1"/>
  <c r="B63" i="2"/>
  <c r="D62" i="4" s="1"/>
  <c r="B62" i="2"/>
  <c r="D61" i="4" s="1"/>
  <c r="B61" i="2"/>
  <c r="D60" i="4" s="1"/>
  <c r="B60" i="2"/>
  <c r="D59" i="4" s="1"/>
  <c r="B59" i="2"/>
  <c r="D58" i="4" s="1"/>
  <c r="B58" i="2"/>
  <c r="D57" i="4" s="1"/>
  <c r="B57" i="2"/>
  <c r="D56" i="4" s="1"/>
  <c r="B56" i="2"/>
  <c r="D55" i="4" s="1"/>
  <c r="B55" i="2"/>
  <c r="D54" i="4" s="1"/>
  <c r="B54" i="2"/>
  <c r="D53" i="4" s="1"/>
  <c r="B53" i="2"/>
  <c r="D52" i="4" s="1"/>
  <c r="B52" i="2"/>
  <c r="D51" i="4" s="1"/>
  <c r="B51" i="2"/>
  <c r="D50" i="4" s="1"/>
  <c r="B50" i="2"/>
  <c r="D49" i="4" s="1"/>
  <c r="B49" i="2"/>
  <c r="D48" i="4" s="1"/>
  <c r="B48" i="2"/>
  <c r="D47" i="4" s="1"/>
  <c r="B47" i="2"/>
  <c r="D46" i="4" s="1"/>
  <c r="B46" i="2"/>
  <c r="D45" i="4" s="1"/>
  <c r="B45" i="2"/>
  <c r="D44" i="4" s="1"/>
  <c r="B44" i="2"/>
  <c r="D43" i="4" s="1"/>
  <c r="B43" i="2"/>
  <c r="D42" i="4" s="1"/>
  <c r="B42" i="2"/>
  <c r="D41" i="4" s="1"/>
  <c r="B41" i="2"/>
  <c r="D40" i="4" s="1"/>
  <c r="B40" i="2"/>
  <c r="D39" i="4" s="1"/>
  <c r="B39" i="2"/>
  <c r="D38" i="4" s="1"/>
  <c r="B38" i="2"/>
  <c r="D37" i="4" s="1"/>
  <c r="B37" i="2"/>
  <c r="D36" i="4" s="1"/>
  <c r="B36" i="2"/>
  <c r="D35" i="4" s="1"/>
  <c r="B35" i="2"/>
  <c r="D34" i="4" s="1"/>
  <c r="B34" i="2"/>
  <c r="D33" i="4" s="1"/>
  <c r="B33" i="2"/>
  <c r="D32" i="4" s="1"/>
  <c r="B32" i="2"/>
  <c r="D31" i="4" s="1"/>
  <c r="B31" i="2"/>
  <c r="D30" i="4" s="1"/>
  <c r="B30" i="2"/>
  <c r="D29" i="4" s="1"/>
  <c r="B29" i="2"/>
  <c r="D28" i="4" s="1"/>
  <c r="B28" i="2"/>
  <c r="D27" i="4" s="1"/>
  <c r="B27" i="2"/>
  <c r="D26" i="4" s="1"/>
  <c r="B26" i="2"/>
  <c r="D25" i="4" s="1"/>
  <c r="B25" i="2"/>
  <c r="D24" i="4" s="1"/>
  <c r="B24" i="2"/>
  <c r="D23" i="4" s="1"/>
  <c r="B23" i="2"/>
  <c r="D22" i="4" s="1"/>
  <c r="B22" i="2"/>
  <c r="D21" i="4" s="1"/>
  <c r="B21" i="2"/>
  <c r="D20" i="4" s="1"/>
  <c r="B20" i="2"/>
  <c r="D19" i="4" s="1"/>
  <c r="B19" i="2"/>
  <c r="D18" i="4" s="1"/>
  <c r="B18" i="2"/>
  <c r="D17" i="4" s="1"/>
  <c r="B17" i="2"/>
  <c r="D16" i="4" s="1"/>
  <c r="B16" i="2"/>
  <c r="D15" i="4" s="1"/>
  <c r="B15" i="2"/>
  <c r="D14" i="4" s="1"/>
  <c r="B14" i="2"/>
  <c r="D13" i="4" s="1"/>
  <c r="B13" i="2"/>
  <c r="D12" i="4" s="1"/>
  <c r="B12" i="2"/>
  <c r="D11" i="4" s="1"/>
  <c r="B11" i="2"/>
  <c r="D10" i="4" s="1"/>
  <c r="B10" i="2"/>
  <c r="D9" i="4" s="1"/>
  <c r="B9" i="2"/>
  <c r="D8" i="4" s="1"/>
  <c r="B8" i="2"/>
  <c r="D7" i="4" s="1"/>
  <c r="B7" i="2"/>
  <c r="D6" i="4" s="1"/>
  <c r="B6" i="2"/>
  <c r="D5" i="4" s="1"/>
  <c r="B5" i="2"/>
  <c r="D4" i="4" s="1"/>
  <c r="B4" i="2"/>
  <c r="D3" i="4" s="1"/>
  <c r="B3" i="2"/>
  <c r="D2" i="4" s="1"/>
  <c r="B2" i="2"/>
  <c r="D1" i="4" s="1"/>
  <c r="L334" i="2"/>
  <c r="X333" i="4" s="1"/>
  <c r="G334" i="2"/>
  <c r="N333" i="4" s="1"/>
  <c r="L333" i="2"/>
  <c r="X332" i="4" s="1"/>
  <c r="G333" i="2"/>
  <c r="N332" i="4" s="1"/>
  <c r="L332" i="2"/>
  <c r="X331" i="4" s="1"/>
  <c r="G332" i="2"/>
  <c r="N331" i="4" s="1"/>
  <c r="K332" i="2"/>
  <c r="V331" i="4" s="1"/>
  <c r="L331" i="2"/>
  <c r="X330" i="4" s="1"/>
  <c r="G331" i="2"/>
  <c r="N330" i="4" s="1"/>
  <c r="L330" i="2"/>
  <c r="X329" i="4" s="1"/>
  <c r="G330" i="2"/>
  <c r="N329" i="4" s="1"/>
  <c r="L329" i="2"/>
  <c r="X328" i="4" s="1"/>
  <c r="G329" i="2"/>
  <c r="N328" i="4" s="1"/>
  <c r="L328" i="2"/>
  <c r="X327" i="4" s="1"/>
  <c r="G328" i="2"/>
  <c r="N327" i="4" s="1"/>
  <c r="K328" i="2"/>
  <c r="V327" i="4" s="1"/>
  <c r="L327" i="2"/>
  <c r="X326" i="4" s="1"/>
  <c r="G327" i="2"/>
  <c r="N326" i="4" s="1"/>
  <c r="L326" i="2"/>
  <c r="X325" i="4" s="1"/>
  <c r="G326" i="2"/>
  <c r="N325" i="4" s="1"/>
  <c r="L325" i="2"/>
  <c r="X324" i="4" s="1"/>
  <c r="G325" i="2"/>
  <c r="N324" i="4" s="1"/>
  <c r="L324" i="2"/>
  <c r="X323" i="4" s="1"/>
  <c r="G324" i="2"/>
  <c r="N323" i="4" s="1"/>
  <c r="K324" i="2"/>
  <c r="V323" i="4" s="1"/>
  <c r="L323" i="2"/>
  <c r="X322" i="4" s="1"/>
  <c r="G323" i="2"/>
  <c r="N322" i="4" s="1"/>
  <c r="L322" i="2"/>
  <c r="X321" i="4" s="1"/>
  <c r="G322" i="2"/>
  <c r="N321" i="4" s="1"/>
  <c r="L321" i="2"/>
  <c r="X320" i="4" s="1"/>
  <c r="G321" i="2"/>
  <c r="N320" i="4" s="1"/>
  <c r="L320" i="2"/>
  <c r="X319" i="4" s="1"/>
  <c r="G320" i="2"/>
  <c r="N319" i="4" s="1"/>
  <c r="K320" i="2"/>
  <c r="V319" i="4" s="1"/>
  <c r="L319" i="2"/>
  <c r="X318" i="4" s="1"/>
  <c r="G319" i="2"/>
  <c r="N318" i="4" s="1"/>
  <c r="K319" i="2"/>
  <c r="V318" i="4" s="1"/>
  <c r="L318" i="2"/>
  <c r="X317" i="4" s="1"/>
  <c r="G318" i="2"/>
  <c r="N317" i="4" s="1"/>
  <c r="K318" i="2"/>
  <c r="V317" i="4" s="1"/>
  <c r="L317" i="2"/>
  <c r="X316" i="4" s="1"/>
  <c r="G317" i="2"/>
  <c r="N316" i="4" s="1"/>
  <c r="K317" i="2"/>
  <c r="V316" i="4" s="1"/>
  <c r="L316" i="2"/>
  <c r="X315" i="4" s="1"/>
  <c r="G316" i="2"/>
  <c r="N315" i="4" s="1"/>
  <c r="K316" i="2"/>
  <c r="V315" i="4" s="1"/>
  <c r="L315" i="2"/>
  <c r="X314" i="4" s="1"/>
  <c r="G315" i="2"/>
  <c r="N314" i="4" s="1"/>
  <c r="K315" i="2"/>
  <c r="V314" i="4" s="1"/>
  <c r="L314" i="2"/>
  <c r="X313" i="4" s="1"/>
  <c r="G314" i="2"/>
  <c r="N313" i="4" s="1"/>
  <c r="K314" i="2"/>
  <c r="V313" i="4" s="1"/>
  <c r="L313" i="2"/>
  <c r="X312" i="4" s="1"/>
  <c r="G313" i="2"/>
  <c r="N312" i="4" s="1"/>
  <c r="K313" i="2"/>
  <c r="V312" i="4" s="1"/>
  <c r="L312" i="2"/>
  <c r="X311" i="4" s="1"/>
  <c r="G312" i="2"/>
  <c r="N311" i="4" s="1"/>
  <c r="K312" i="2"/>
  <c r="V311" i="4" s="1"/>
  <c r="L311" i="2"/>
  <c r="X310" i="4" s="1"/>
  <c r="G311" i="2"/>
  <c r="N310" i="4" s="1"/>
  <c r="K311" i="2"/>
  <c r="V310" i="4" s="1"/>
  <c r="L310" i="2"/>
  <c r="X309" i="4" s="1"/>
  <c r="G310" i="2"/>
  <c r="N309" i="4" s="1"/>
  <c r="K310" i="2"/>
  <c r="V309" i="4" s="1"/>
  <c r="L309" i="2"/>
  <c r="X308" i="4" s="1"/>
  <c r="G309" i="2"/>
  <c r="N308" i="4" s="1"/>
  <c r="K309" i="2"/>
  <c r="V308" i="4" s="1"/>
  <c r="L308" i="2"/>
  <c r="X307" i="4" s="1"/>
  <c r="G308" i="2"/>
  <c r="N307" i="4" s="1"/>
  <c r="K308" i="2"/>
  <c r="V307" i="4" s="1"/>
  <c r="L307" i="2"/>
  <c r="X306" i="4" s="1"/>
  <c r="G307" i="2"/>
  <c r="N306" i="4" s="1"/>
  <c r="K307" i="2"/>
  <c r="V306" i="4" s="1"/>
  <c r="L306" i="2"/>
  <c r="X305" i="4" s="1"/>
  <c r="G306" i="2"/>
  <c r="N305" i="4" s="1"/>
  <c r="K306" i="2"/>
  <c r="V305" i="4" s="1"/>
  <c r="L305" i="2"/>
  <c r="X304" i="4" s="1"/>
  <c r="G305" i="2"/>
  <c r="N304" i="4" s="1"/>
  <c r="K305" i="2"/>
  <c r="V304" i="4" s="1"/>
  <c r="L304" i="2"/>
  <c r="X303" i="4" s="1"/>
  <c r="G304" i="2"/>
  <c r="N303" i="4" s="1"/>
  <c r="K304" i="2"/>
  <c r="V303" i="4" s="1"/>
  <c r="L303" i="2"/>
  <c r="X302" i="4" s="1"/>
  <c r="G303" i="2"/>
  <c r="N302" i="4" s="1"/>
  <c r="C303" i="2"/>
  <c r="F302" i="4" s="1"/>
  <c r="L302" i="2"/>
  <c r="X301" i="4" s="1"/>
  <c r="G302" i="2"/>
  <c r="N301" i="4" s="1"/>
  <c r="K302" i="2"/>
  <c r="V301" i="4" s="1"/>
  <c r="L301" i="2"/>
  <c r="X300" i="4" s="1"/>
  <c r="G301" i="2"/>
  <c r="N300" i="4" s="1"/>
  <c r="L300" i="2"/>
  <c r="X299" i="4" s="1"/>
  <c r="G300" i="2"/>
  <c r="N299" i="4" s="1"/>
  <c r="L299" i="2"/>
  <c r="X298" i="4" s="1"/>
  <c r="G299" i="2"/>
  <c r="N298" i="4" s="1"/>
  <c r="L298" i="2"/>
  <c r="X297" i="4" s="1"/>
  <c r="G298" i="2"/>
  <c r="N297" i="4" s="1"/>
  <c r="K298" i="2"/>
  <c r="V297" i="4" s="1"/>
  <c r="L297" i="2"/>
  <c r="X296" i="4" s="1"/>
  <c r="G297" i="2"/>
  <c r="N296" i="4" s="1"/>
  <c r="L296" i="2"/>
  <c r="X295" i="4" s="1"/>
  <c r="G296" i="2"/>
  <c r="N295" i="4" s="1"/>
  <c r="L295" i="2"/>
  <c r="X294" i="4" s="1"/>
  <c r="G295" i="2"/>
  <c r="N294" i="4" s="1"/>
  <c r="L294" i="2"/>
  <c r="X293" i="4" s="1"/>
  <c r="G294" i="2"/>
  <c r="N293" i="4" s="1"/>
  <c r="K294" i="2"/>
  <c r="V293" i="4" s="1"/>
  <c r="L293" i="2"/>
  <c r="X292" i="4" s="1"/>
  <c r="G293" i="2"/>
  <c r="N292" i="4" s="1"/>
  <c r="L292" i="2"/>
  <c r="X291" i="4" s="1"/>
  <c r="G292" i="2"/>
  <c r="N291" i="4" s="1"/>
  <c r="K292" i="2"/>
  <c r="V291" i="4" s="1"/>
  <c r="L291" i="2"/>
  <c r="X290" i="4" s="1"/>
  <c r="G291" i="2"/>
  <c r="N290" i="4" s="1"/>
  <c r="K291" i="2"/>
  <c r="V290" i="4" s="1"/>
  <c r="L290" i="2"/>
  <c r="X289" i="4" s="1"/>
  <c r="G290" i="2"/>
  <c r="N289" i="4" s="1"/>
  <c r="K290" i="2"/>
  <c r="V289" i="4" s="1"/>
  <c r="L289" i="2"/>
  <c r="X288" i="4" s="1"/>
  <c r="G289" i="2"/>
  <c r="N288" i="4" s="1"/>
  <c r="K289" i="2"/>
  <c r="V288" i="4" s="1"/>
  <c r="L288" i="2"/>
  <c r="X287" i="4" s="1"/>
  <c r="G288" i="2"/>
  <c r="N287" i="4" s="1"/>
  <c r="K288" i="2"/>
  <c r="V287" i="4" s="1"/>
  <c r="L287" i="2"/>
  <c r="X286" i="4" s="1"/>
  <c r="G287" i="2"/>
  <c r="N286" i="4" s="1"/>
  <c r="K287" i="2"/>
  <c r="V286" i="4" s="1"/>
  <c r="L286" i="2"/>
  <c r="X285" i="4" s="1"/>
  <c r="G286" i="2"/>
  <c r="N285" i="4" s="1"/>
  <c r="K286" i="2"/>
  <c r="V285" i="4" s="1"/>
  <c r="L285" i="2"/>
  <c r="X284" i="4" s="1"/>
  <c r="G285" i="2"/>
  <c r="N284" i="4" s="1"/>
  <c r="K285" i="2"/>
  <c r="V284" i="4" s="1"/>
  <c r="L284" i="2"/>
  <c r="X283" i="4" s="1"/>
  <c r="G284" i="2"/>
  <c r="N283" i="4" s="1"/>
  <c r="K284" i="2"/>
  <c r="V283" i="4" s="1"/>
  <c r="L283" i="2"/>
  <c r="X282" i="4" s="1"/>
  <c r="G283" i="2"/>
  <c r="N282" i="4" s="1"/>
  <c r="K283" i="2"/>
  <c r="V282" i="4" s="1"/>
  <c r="L282" i="2"/>
  <c r="X281" i="4" s="1"/>
  <c r="G282" i="2"/>
  <c r="N281" i="4" s="1"/>
  <c r="K282" i="2"/>
  <c r="V281" i="4" s="1"/>
  <c r="L281" i="2"/>
  <c r="X280" i="4" s="1"/>
  <c r="G281" i="2"/>
  <c r="N280" i="4" s="1"/>
  <c r="K281" i="2"/>
  <c r="V280" i="4" s="1"/>
  <c r="L280" i="2"/>
  <c r="X279" i="4" s="1"/>
  <c r="G280" i="2"/>
  <c r="N279" i="4" s="1"/>
  <c r="K280" i="2"/>
  <c r="V279" i="4" s="1"/>
  <c r="L279" i="2"/>
  <c r="X278" i="4" s="1"/>
  <c r="G279" i="2"/>
  <c r="N278" i="4" s="1"/>
  <c r="K279" i="2"/>
  <c r="V278" i="4" s="1"/>
  <c r="L278" i="2"/>
  <c r="X277" i="4" s="1"/>
  <c r="G278" i="2"/>
  <c r="N277" i="4" s="1"/>
  <c r="C278" i="2"/>
  <c r="F277" i="4" s="1"/>
  <c r="L277" i="2"/>
  <c r="X276" i="4" s="1"/>
  <c r="G277" i="2"/>
  <c r="N276" i="4" s="1"/>
  <c r="L276" i="2"/>
  <c r="X275" i="4" s="1"/>
  <c r="G276" i="2"/>
  <c r="N275" i="4" s="1"/>
  <c r="K276" i="2"/>
  <c r="V275" i="4" s="1"/>
  <c r="L275" i="2"/>
  <c r="X274" i="4" s="1"/>
  <c r="G275" i="2"/>
  <c r="N274" i="4" s="1"/>
  <c r="L274" i="2"/>
  <c r="X273" i="4" s="1"/>
  <c r="G274" i="2"/>
  <c r="N273" i="4" s="1"/>
  <c r="L273" i="2"/>
  <c r="X272" i="4" s="1"/>
  <c r="G273" i="2"/>
  <c r="N272" i="4" s="1"/>
  <c r="L272" i="2"/>
  <c r="X271" i="4" s="1"/>
  <c r="G272" i="2"/>
  <c r="N271" i="4" s="1"/>
  <c r="K272" i="2"/>
  <c r="V271" i="4" s="1"/>
  <c r="L271" i="2"/>
  <c r="X270" i="4" s="1"/>
  <c r="G271" i="2"/>
  <c r="N270" i="4" s="1"/>
  <c r="L270" i="2"/>
  <c r="X269" i="4" s="1"/>
  <c r="G270" i="2"/>
  <c r="N269" i="4" s="1"/>
  <c r="L269" i="2"/>
  <c r="X268" i="4" s="1"/>
  <c r="G269" i="2"/>
  <c r="N268" i="4" s="1"/>
  <c r="L268" i="2"/>
  <c r="X267" i="4" s="1"/>
  <c r="G268" i="2"/>
  <c r="N267" i="4" s="1"/>
  <c r="K268" i="2"/>
  <c r="V267" i="4" s="1"/>
  <c r="L267" i="2"/>
  <c r="X266" i="4" s="1"/>
  <c r="G267" i="2"/>
  <c r="N266" i="4" s="1"/>
  <c r="L266" i="2"/>
  <c r="X265" i="4" s="1"/>
  <c r="G266" i="2"/>
  <c r="N265" i="4" s="1"/>
  <c r="L265" i="2"/>
  <c r="X264" i="4" s="1"/>
  <c r="G265" i="2"/>
  <c r="N264" i="4" s="1"/>
  <c r="L264" i="2"/>
  <c r="X263" i="4" s="1"/>
  <c r="G264" i="2"/>
  <c r="N263" i="4" s="1"/>
  <c r="K264" i="2"/>
  <c r="V263" i="4" s="1"/>
  <c r="L263" i="2"/>
  <c r="X262" i="4" s="1"/>
  <c r="G263" i="2"/>
  <c r="N262" i="4" s="1"/>
  <c r="L262" i="2"/>
  <c r="X261" i="4" s="1"/>
  <c r="G262" i="2"/>
  <c r="N261" i="4" s="1"/>
  <c r="K262" i="2"/>
  <c r="V261" i="4" s="1"/>
  <c r="L261" i="2"/>
  <c r="X260" i="4" s="1"/>
  <c r="G261" i="2"/>
  <c r="N260" i="4" s="1"/>
  <c r="K261" i="2"/>
  <c r="V260" i="4" s="1"/>
  <c r="L260" i="2"/>
  <c r="X259" i="4" s="1"/>
  <c r="G260" i="2"/>
  <c r="N259" i="4" s="1"/>
  <c r="K260" i="2"/>
  <c r="V259" i="4" s="1"/>
  <c r="L259" i="2"/>
  <c r="X258" i="4" s="1"/>
  <c r="G259" i="2"/>
  <c r="N258" i="4" s="1"/>
  <c r="K259" i="2"/>
  <c r="V258" i="4" s="1"/>
  <c r="L258" i="2"/>
  <c r="X257" i="4" s="1"/>
  <c r="G258" i="2"/>
  <c r="N257" i="4" s="1"/>
  <c r="K258" i="2"/>
  <c r="V257" i="4" s="1"/>
  <c r="L257" i="2"/>
  <c r="X256" i="4" s="1"/>
  <c r="G257" i="2"/>
  <c r="N256" i="4" s="1"/>
  <c r="K257" i="2"/>
  <c r="V256" i="4" s="1"/>
  <c r="L256" i="2"/>
  <c r="X255" i="4" s="1"/>
  <c r="G256" i="2"/>
  <c r="N255" i="4" s="1"/>
  <c r="K256" i="2"/>
  <c r="V255" i="4" s="1"/>
  <c r="L255" i="2"/>
  <c r="X254" i="4" s="1"/>
  <c r="G255" i="2"/>
  <c r="N254" i="4" s="1"/>
  <c r="K255" i="2"/>
  <c r="V254" i="4" s="1"/>
  <c r="L254" i="2"/>
  <c r="X253" i="4" s="1"/>
  <c r="G254" i="2"/>
  <c r="N253" i="4" s="1"/>
  <c r="K254" i="2"/>
  <c r="V253" i="4" s="1"/>
  <c r="L253" i="2"/>
  <c r="X252" i="4" s="1"/>
  <c r="G253" i="2"/>
  <c r="N252" i="4" s="1"/>
  <c r="K253" i="2"/>
  <c r="V252" i="4" s="1"/>
  <c r="L252" i="2"/>
  <c r="X251" i="4" s="1"/>
  <c r="G252" i="2"/>
  <c r="N251" i="4" s="1"/>
  <c r="K252" i="2"/>
  <c r="V251" i="4" s="1"/>
  <c r="L251" i="2"/>
  <c r="X250" i="4" s="1"/>
  <c r="G251" i="2"/>
  <c r="N250" i="4" s="1"/>
  <c r="K251" i="2"/>
  <c r="V250" i="4" s="1"/>
  <c r="L250" i="2"/>
  <c r="X249" i="4" s="1"/>
  <c r="G250" i="2"/>
  <c r="N249" i="4" s="1"/>
  <c r="K250" i="2"/>
  <c r="V249" i="4" s="1"/>
  <c r="L249" i="2"/>
  <c r="X248" i="4" s="1"/>
  <c r="G249" i="2"/>
  <c r="N248" i="4" s="1"/>
  <c r="K249" i="2"/>
  <c r="V248" i="4" s="1"/>
  <c r="L248" i="2"/>
  <c r="X247" i="4" s="1"/>
  <c r="G248" i="2"/>
  <c r="N247" i="4" s="1"/>
  <c r="K248" i="2"/>
  <c r="V247" i="4" s="1"/>
  <c r="L247" i="2"/>
  <c r="X246" i="4" s="1"/>
  <c r="G247" i="2"/>
  <c r="N246" i="4" s="1"/>
  <c r="K247" i="2"/>
  <c r="V246" i="4" s="1"/>
  <c r="L246" i="2"/>
  <c r="X245" i="4" s="1"/>
  <c r="G246" i="2"/>
  <c r="N245" i="4" s="1"/>
  <c r="C246" i="2"/>
  <c r="F245" i="4" s="1"/>
  <c r="L245" i="2"/>
  <c r="X244" i="4" s="1"/>
  <c r="G245" i="2"/>
  <c r="N244" i="4" s="1"/>
  <c r="L244" i="2"/>
  <c r="X243" i="4" s="1"/>
  <c r="G244" i="2"/>
  <c r="N243" i="4" s="1"/>
  <c r="K244" i="2"/>
  <c r="V243" i="4" s="1"/>
  <c r="L243" i="2"/>
  <c r="X242" i="4" s="1"/>
  <c r="G243" i="2"/>
  <c r="N242" i="4" s="1"/>
  <c r="L242" i="2"/>
  <c r="X241" i="4" s="1"/>
  <c r="G242" i="2"/>
  <c r="N241" i="4" s="1"/>
  <c r="L241" i="2"/>
  <c r="X240" i="4" s="1"/>
  <c r="G241" i="2"/>
  <c r="N240" i="4" s="1"/>
  <c r="L240" i="2"/>
  <c r="X239" i="4" s="1"/>
  <c r="G240" i="2"/>
  <c r="N239" i="4" s="1"/>
  <c r="K240" i="2"/>
  <c r="V239" i="4" s="1"/>
  <c r="L239" i="2"/>
  <c r="X238" i="4" s="1"/>
  <c r="G239" i="2"/>
  <c r="N238" i="4" s="1"/>
  <c r="L238" i="2"/>
  <c r="X237" i="4" s="1"/>
  <c r="G238" i="2"/>
  <c r="N237" i="4" s="1"/>
  <c r="L237" i="2"/>
  <c r="X236" i="4" s="1"/>
  <c r="G237" i="2"/>
  <c r="N236" i="4" s="1"/>
  <c r="L236" i="2"/>
  <c r="X235" i="4" s="1"/>
  <c r="G236" i="2"/>
  <c r="N235" i="4" s="1"/>
  <c r="K236" i="2"/>
  <c r="V235" i="4" s="1"/>
  <c r="L235" i="2"/>
  <c r="X234" i="4" s="1"/>
  <c r="G235" i="2"/>
  <c r="N234" i="4" s="1"/>
  <c r="L234" i="2"/>
  <c r="X233" i="4" s="1"/>
  <c r="G234" i="2"/>
  <c r="N233" i="4" s="1"/>
  <c r="L233" i="2"/>
  <c r="X232" i="4" s="1"/>
  <c r="G233" i="2"/>
  <c r="N232" i="4" s="1"/>
  <c r="L232" i="2"/>
  <c r="X231" i="4" s="1"/>
  <c r="G232" i="2"/>
  <c r="N231" i="4" s="1"/>
  <c r="K232" i="2"/>
  <c r="V231" i="4" s="1"/>
  <c r="L231" i="2"/>
  <c r="X230" i="4" s="1"/>
  <c r="G231" i="2"/>
  <c r="N230" i="4" s="1"/>
  <c r="L230" i="2"/>
  <c r="X229" i="4" s="1"/>
  <c r="G230" i="2"/>
  <c r="N229" i="4" s="1"/>
  <c r="K230" i="2"/>
  <c r="V229" i="4" s="1"/>
  <c r="L229" i="2"/>
  <c r="X228" i="4" s="1"/>
  <c r="G229" i="2"/>
  <c r="N228" i="4" s="1"/>
  <c r="K229" i="2"/>
  <c r="V228" i="4" s="1"/>
  <c r="L228" i="2"/>
  <c r="X227" i="4" s="1"/>
  <c r="G228" i="2"/>
  <c r="N227" i="4" s="1"/>
  <c r="K228" i="2"/>
  <c r="V227" i="4" s="1"/>
  <c r="L227" i="2"/>
  <c r="X226" i="4" s="1"/>
  <c r="G227" i="2"/>
  <c r="N226" i="4" s="1"/>
  <c r="K227" i="2"/>
  <c r="V226" i="4" s="1"/>
  <c r="L226" i="2"/>
  <c r="X225" i="4" s="1"/>
  <c r="G226" i="2"/>
  <c r="N225" i="4" s="1"/>
  <c r="K226" i="2"/>
  <c r="V225" i="4" s="1"/>
  <c r="L225" i="2"/>
  <c r="X224" i="4" s="1"/>
  <c r="G225" i="2"/>
  <c r="N224" i="4" s="1"/>
  <c r="K225" i="2"/>
  <c r="V224" i="4" s="1"/>
  <c r="L224" i="2"/>
  <c r="X223" i="4" s="1"/>
  <c r="G224" i="2"/>
  <c r="N223" i="4" s="1"/>
  <c r="K224" i="2"/>
  <c r="V223" i="4" s="1"/>
  <c r="L223" i="2"/>
  <c r="X222" i="4" s="1"/>
  <c r="G223" i="2"/>
  <c r="N222" i="4" s="1"/>
  <c r="K223" i="2"/>
  <c r="V222" i="4" s="1"/>
  <c r="L222" i="2"/>
  <c r="X221" i="4" s="1"/>
  <c r="G222" i="2"/>
  <c r="N221" i="4" s="1"/>
  <c r="K222" i="2"/>
  <c r="V221" i="4" s="1"/>
  <c r="L221" i="2"/>
  <c r="X220" i="4" s="1"/>
  <c r="G221" i="2"/>
  <c r="N220" i="4" s="1"/>
  <c r="K221" i="2"/>
  <c r="V220" i="4" s="1"/>
  <c r="L220" i="2"/>
  <c r="X219" i="4" s="1"/>
  <c r="G220" i="2"/>
  <c r="N219" i="4" s="1"/>
  <c r="K220" i="2"/>
  <c r="V219" i="4" s="1"/>
  <c r="L219" i="2"/>
  <c r="X218" i="4" s="1"/>
  <c r="G219" i="2"/>
  <c r="N218" i="4" s="1"/>
  <c r="K219" i="2"/>
  <c r="V218" i="4" s="1"/>
  <c r="L218" i="2"/>
  <c r="X217" i="4" s="1"/>
  <c r="G218" i="2"/>
  <c r="N217" i="4" s="1"/>
  <c r="K218" i="2"/>
  <c r="V217" i="4" s="1"/>
  <c r="L217" i="2"/>
  <c r="X216" i="4" s="1"/>
  <c r="G217" i="2"/>
  <c r="N216" i="4" s="1"/>
  <c r="K217" i="2"/>
  <c r="V216" i="4" s="1"/>
  <c r="L216" i="2"/>
  <c r="X215" i="4" s="1"/>
  <c r="G216" i="2"/>
  <c r="N215" i="4" s="1"/>
  <c r="K216" i="2"/>
  <c r="V215" i="4" s="1"/>
  <c r="L215" i="2"/>
  <c r="X214" i="4" s="1"/>
  <c r="G215" i="2"/>
  <c r="N214" i="4" s="1"/>
  <c r="K215" i="2"/>
  <c r="V214" i="4" s="1"/>
  <c r="L214" i="2"/>
  <c r="X213" i="4" s="1"/>
  <c r="G214" i="2"/>
  <c r="N213" i="4" s="1"/>
  <c r="C214" i="2"/>
  <c r="F213" i="4" s="1"/>
  <c r="L213" i="2"/>
  <c r="X212" i="4" s="1"/>
  <c r="G213" i="2"/>
  <c r="N212" i="4" s="1"/>
  <c r="L212" i="2"/>
  <c r="X211" i="4" s="1"/>
  <c r="G212" i="2"/>
  <c r="N211" i="4" s="1"/>
  <c r="K212" i="2"/>
  <c r="V211" i="4" s="1"/>
  <c r="L211" i="2"/>
  <c r="X210" i="4" s="1"/>
  <c r="G211" i="2"/>
  <c r="N210" i="4" s="1"/>
  <c r="L210" i="2"/>
  <c r="X209" i="4" s="1"/>
  <c r="G210" i="2"/>
  <c r="N209" i="4" s="1"/>
  <c r="L209" i="2"/>
  <c r="X208" i="4" s="1"/>
  <c r="G209" i="2"/>
  <c r="N208" i="4" s="1"/>
  <c r="L208" i="2"/>
  <c r="X207" i="4" s="1"/>
  <c r="G208" i="2"/>
  <c r="N207" i="4" s="1"/>
  <c r="K208" i="2"/>
  <c r="V207" i="4" s="1"/>
  <c r="L207" i="2"/>
  <c r="X206" i="4" s="1"/>
  <c r="G207" i="2"/>
  <c r="N206" i="4" s="1"/>
  <c r="L206" i="2"/>
  <c r="X205" i="4" s="1"/>
  <c r="G206" i="2"/>
  <c r="N205" i="4" s="1"/>
  <c r="L205" i="2"/>
  <c r="X204" i="4" s="1"/>
  <c r="G205" i="2"/>
  <c r="N204" i="4" s="1"/>
  <c r="L204" i="2"/>
  <c r="X203" i="4" s="1"/>
  <c r="G204" i="2"/>
  <c r="N203" i="4" s="1"/>
  <c r="K204" i="2"/>
  <c r="V203" i="4" s="1"/>
  <c r="L203" i="2"/>
  <c r="X202" i="4" s="1"/>
  <c r="G203" i="2"/>
  <c r="N202" i="4" s="1"/>
  <c r="L202" i="2"/>
  <c r="X201" i="4" s="1"/>
  <c r="G202" i="2"/>
  <c r="N201" i="4" s="1"/>
  <c r="L201" i="2"/>
  <c r="X200" i="4" s="1"/>
  <c r="G201" i="2"/>
  <c r="N200" i="4" s="1"/>
  <c r="L200" i="2"/>
  <c r="X199" i="4" s="1"/>
  <c r="G200" i="2"/>
  <c r="N199" i="4" s="1"/>
  <c r="K200" i="2"/>
  <c r="V199" i="4" s="1"/>
  <c r="L199" i="2"/>
  <c r="X198" i="4" s="1"/>
  <c r="G199" i="2"/>
  <c r="N198" i="4" s="1"/>
  <c r="L198" i="2"/>
  <c r="X197" i="4" s="1"/>
  <c r="G198" i="2"/>
  <c r="N197" i="4" s="1"/>
  <c r="K198" i="2"/>
  <c r="V197" i="4" s="1"/>
  <c r="L197" i="2"/>
  <c r="X196" i="4" s="1"/>
  <c r="G197" i="2"/>
  <c r="N196" i="4" s="1"/>
  <c r="K197" i="2"/>
  <c r="V196" i="4" s="1"/>
  <c r="L196" i="2"/>
  <c r="X195" i="4" s="1"/>
  <c r="G196" i="2"/>
  <c r="N195" i="4" s="1"/>
  <c r="K196" i="2"/>
  <c r="V195" i="4" s="1"/>
  <c r="L195" i="2"/>
  <c r="X194" i="4" s="1"/>
  <c r="G195" i="2"/>
  <c r="N194" i="4" s="1"/>
  <c r="K195" i="2"/>
  <c r="V194" i="4" s="1"/>
  <c r="L194" i="2"/>
  <c r="X193" i="4" s="1"/>
  <c r="G194" i="2"/>
  <c r="N193" i="4" s="1"/>
  <c r="K194" i="2"/>
  <c r="V193" i="4" s="1"/>
  <c r="L193" i="2"/>
  <c r="X192" i="4" s="1"/>
  <c r="G193" i="2"/>
  <c r="N192" i="4" s="1"/>
  <c r="K193" i="2"/>
  <c r="V192" i="4" s="1"/>
  <c r="L192" i="2"/>
  <c r="X191" i="4" s="1"/>
  <c r="G192" i="2"/>
  <c r="N191" i="4" s="1"/>
  <c r="K192" i="2"/>
  <c r="V191" i="4" s="1"/>
  <c r="L191" i="2"/>
  <c r="X190" i="4" s="1"/>
  <c r="G191" i="2"/>
  <c r="N190" i="4" s="1"/>
  <c r="K191" i="2"/>
  <c r="V190" i="4" s="1"/>
  <c r="L190" i="2"/>
  <c r="X189" i="4" s="1"/>
  <c r="G190" i="2"/>
  <c r="N189" i="4" s="1"/>
  <c r="K190" i="2"/>
  <c r="V189" i="4" s="1"/>
  <c r="L189" i="2"/>
  <c r="X188" i="4" s="1"/>
  <c r="G189" i="2"/>
  <c r="N188" i="4" s="1"/>
  <c r="K189" i="2"/>
  <c r="V188" i="4" s="1"/>
  <c r="L188" i="2"/>
  <c r="X187" i="4" s="1"/>
  <c r="G188" i="2"/>
  <c r="N187" i="4" s="1"/>
  <c r="K188" i="2"/>
  <c r="V187" i="4" s="1"/>
  <c r="L187" i="2"/>
  <c r="X186" i="4" s="1"/>
  <c r="G187" i="2"/>
  <c r="N186" i="4" s="1"/>
  <c r="K187" i="2"/>
  <c r="V186" i="4" s="1"/>
  <c r="L186" i="2"/>
  <c r="X185" i="4" s="1"/>
  <c r="G186" i="2"/>
  <c r="N185" i="4" s="1"/>
  <c r="K186" i="2"/>
  <c r="V185" i="4" s="1"/>
  <c r="L185" i="2"/>
  <c r="X184" i="4" s="1"/>
  <c r="G185" i="2"/>
  <c r="N184" i="4" s="1"/>
  <c r="K185" i="2"/>
  <c r="V184" i="4" s="1"/>
  <c r="L184" i="2"/>
  <c r="X183" i="4" s="1"/>
  <c r="G184" i="2"/>
  <c r="N183" i="4" s="1"/>
  <c r="K184" i="2"/>
  <c r="V183" i="4" s="1"/>
  <c r="L183" i="2"/>
  <c r="X182" i="4" s="1"/>
  <c r="G183" i="2"/>
  <c r="N182" i="4" s="1"/>
  <c r="K183" i="2"/>
  <c r="V182" i="4" s="1"/>
  <c r="L182" i="2"/>
  <c r="X181" i="4" s="1"/>
  <c r="G182" i="2"/>
  <c r="N181" i="4" s="1"/>
  <c r="C182" i="2"/>
  <c r="F181" i="4" s="1"/>
  <c r="L181" i="2"/>
  <c r="X180" i="4" s="1"/>
  <c r="G181" i="2"/>
  <c r="N180" i="4" s="1"/>
  <c r="L180" i="2"/>
  <c r="X179" i="4" s="1"/>
  <c r="G180" i="2"/>
  <c r="N179" i="4" s="1"/>
  <c r="K180" i="2"/>
  <c r="V179" i="4" s="1"/>
  <c r="L179" i="2"/>
  <c r="X178" i="4" s="1"/>
  <c r="G179" i="2"/>
  <c r="N178" i="4" s="1"/>
  <c r="L178" i="2"/>
  <c r="X177" i="4" s="1"/>
  <c r="G178" i="2"/>
  <c r="N177" i="4" s="1"/>
  <c r="L177" i="2"/>
  <c r="X176" i="4" s="1"/>
  <c r="G177" i="2"/>
  <c r="N176" i="4" s="1"/>
  <c r="L176" i="2"/>
  <c r="X175" i="4" s="1"/>
  <c r="G176" i="2"/>
  <c r="N175" i="4" s="1"/>
  <c r="K176" i="2"/>
  <c r="V175" i="4" s="1"/>
  <c r="L175" i="2"/>
  <c r="X174" i="4" s="1"/>
  <c r="G175" i="2"/>
  <c r="N174" i="4" s="1"/>
  <c r="L174" i="2"/>
  <c r="X173" i="4" s="1"/>
  <c r="G174" i="2"/>
  <c r="N173" i="4" s="1"/>
  <c r="L173" i="2"/>
  <c r="X172" i="4" s="1"/>
  <c r="G173" i="2"/>
  <c r="N172" i="4" s="1"/>
  <c r="L172" i="2"/>
  <c r="X171" i="4" s="1"/>
  <c r="G172" i="2"/>
  <c r="N171" i="4" s="1"/>
  <c r="K172" i="2"/>
  <c r="V171" i="4" s="1"/>
  <c r="L171" i="2"/>
  <c r="X170" i="4" s="1"/>
  <c r="G171" i="2"/>
  <c r="N170" i="4" s="1"/>
  <c r="L170" i="2"/>
  <c r="X169" i="4" s="1"/>
  <c r="G170" i="2"/>
  <c r="N169" i="4" s="1"/>
  <c r="L169" i="2"/>
  <c r="X168" i="4" s="1"/>
  <c r="G169" i="2"/>
  <c r="N168" i="4" s="1"/>
  <c r="L168" i="2"/>
  <c r="X167" i="4" s="1"/>
  <c r="G168" i="2"/>
  <c r="N167" i="4" s="1"/>
  <c r="K168" i="2"/>
  <c r="V167" i="4" s="1"/>
  <c r="L167" i="2"/>
  <c r="X166" i="4" s="1"/>
  <c r="G167" i="2"/>
  <c r="N166" i="4" s="1"/>
  <c r="L166" i="2"/>
  <c r="X165" i="4" s="1"/>
  <c r="G166" i="2"/>
  <c r="N165" i="4" s="1"/>
  <c r="K166" i="2"/>
  <c r="V165" i="4" s="1"/>
  <c r="L165" i="2"/>
  <c r="X164" i="4" s="1"/>
  <c r="G165" i="2"/>
  <c r="N164" i="4" s="1"/>
  <c r="K165" i="2"/>
  <c r="V164" i="4" s="1"/>
  <c r="L164" i="2"/>
  <c r="X163" i="4" s="1"/>
  <c r="G164" i="2"/>
  <c r="N163" i="4" s="1"/>
  <c r="K164" i="2"/>
  <c r="V163" i="4" s="1"/>
  <c r="L163" i="2"/>
  <c r="X162" i="4" s="1"/>
  <c r="G163" i="2"/>
  <c r="N162" i="4" s="1"/>
  <c r="K163" i="2"/>
  <c r="V162" i="4" s="1"/>
  <c r="L162" i="2"/>
  <c r="X161" i="4" s="1"/>
  <c r="G162" i="2"/>
  <c r="N161" i="4" s="1"/>
  <c r="K162" i="2"/>
  <c r="V161" i="4" s="1"/>
  <c r="L161" i="2"/>
  <c r="X160" i="4" s="1"/>
  <c r="G161" i="2"/>
  <c r="N160" i="4" s="1"/>
  <c r="K161" i="2"/>
  <c r="V160" i="4" s="1"/>
  <c r="L160" i="2"/>
  <c r="X159" i="4" s="1"/>
  <c r="G160" i="2"/>
  <c r="N159" i="4" s="1"/>
  <c r="K160" i="2"/>
  <c r="V159" i="4" s="1"/>
  <c r="L159" i="2"/>
  <c r="X158" i="4" s="1"/>
  <c r="G159" i="2"/>
  <c r="N158" i="4" s="1"/>
  <c r="K159" i="2"/>
  <c r="V158" i="4" s="1"/>
  <c r="L158" i="2"/>
  <c r="X157" i="4" s="1"/>
  <c r="G158" i="2"/>
  <c r="N157" i="4" s="1"/>
  <c r="K158" i="2"/>
  <c r="V157" i="4" s="1"/>
  <c r="L157" i="2"/>
  <c r="X156" i="4" s="1"/>
  <c r="G157" i="2"/>
  <c r="N156" i="4" s="1"/>
  <c r="K157" i="2"/>
  <c r="V156" i="4" s="1"/>
  <c r="L156" i="2"/>
  <c r="X155" i="4" s="1"/>
  <c r="G156" i="2"/>
  <c r="N155" i="4" s="1"/>
  <c r="K156" i="2"/>
  <c r="V155" i="4" s="1"/>
  <c r="L155" i="2"/>
  <c r="X154" i="4" s="1"/>
  <c r="G155" i="2"/>
  <c r="N154" i="4" s="1"/>
  <c r="K155" i="2"/>
  <c r="V154" i="4" s="1"/>
  <c r="L154" i="2"/>
  <c r="X153" i="4" s="1"/>
  <c r="G154" i="2"/>
  <c r="N153" i="4" s="1"/>
  <c r="K154" i="2"/>
  <c r="V153" i="4" s="1"/>
  <c r="L153" i="2"/>
  <c r="X152" i="4" s="1"/>
  <c r="G153" i="2"/>
  <c r="N152" i="4" s="1"/>
  <c r="K153" i="2"/>
  <c r="V152" i="4" s="1"/>
  <c r="L152" i="2"/>
  <c r="X151" i="4" s="1"/>
  <c r="G152" i="2"/>
  <c r="N151" i="4" s="1"/>
  <c r="K152" i="2"/>
  <c r="V151" i="4" s="1"/>
  <c r="L151" i="2"/>
  <c r="X150" i="4" s="1"/>
  <c r="G151" i="2"/>
  <c r="N150" i="4" s="1"/>
  <c r="K151" i="2"/>
  <c r="V150" i="4" s="1"/>
  <c r="L150" i="2"/>
  <c r="X149" i="4" s="1"/>
  <c r="G150" i="2"/>
  <c r="N149" i="4" s="1"/>
  <c r="C150" i="2"/>
  <c r="F149" i="4" s="1"/>
  <c r="L149" i="2"/>
  <c r="X148" i="4" s="1"/>
  <c r="G149" i="2"/>
  <c r="N148" i="4" s="1"/>
  <c r="L148" i="2"/>
  <c r="X147" i="4" s="1"/>
  <c r="G148" i="2"/>
  <c r="N147" i="4" s="1"/>
  <c r="K148" i="2"/>
  <c r="V147" i="4" s="1"/>
  <c r="L147" i="2"/>
  <c r="X146" i="4" s="1"/>
  <c r="G147" i="2"/>
  <c r="N146" i="4" s="1"/>
  <c r="L146" i="2"/>
  <c r="X145" i="4" s="1"/>
  <c r="G146" i="2"/>
  <c r="N145" i="4" s="1"/>
  <c r="L145" i="2"/>
  <c r="X144" i="4" s="1"/>
  <c r="G145" i="2"/>
  <c r="N144" i="4" s="1"/>
  <c r="L144" i="2"/>
  <c r="X143" i="4" s="1"/>
  <c r="G144" i="2"/>
  <c r="N143" i="4" s="1"/>
  <c r="K144" i="2"/>
  <c r="V143" i="4" s="1"/>
  <c r="L143" i="2"/>
  <c r="X142" i="4" s="1"/>
  <c r="G143" i="2"/>
  <c r="N142" i="4" s="1"/>
  <c r="L142" i="2"/>
  <c r="X141" i="4" s="1"/>
  <c r="G142" i="2"/>
  <c r="N141" i="4" s="1"/>
  <c r="L141" i="2"/>
  <c r="X140" i="4" s="1"/>
  <c r="G141" i="2"/>
  <c r="N140" i="4" s="1"/>
  <c r="L140" i="2"/>
  <c r="X139" i="4" s="1"/>
  <c r="G140" i="2"/>
  <c r="N139" i="4" s="1"/>
  <c r="K140" i="2"/>
  <c r="V139" i="4" s="1"/>
  <c r="L139" i="2"/>
  <c r="X138" i="4" s="1"/>
  <c r="G139" i="2"/>
  <c r="N138" i="4" s="1"/>
  <c r="L138" i="2"/>
  <c r="X137" i="4" s="1"/>
  <c r="G138" i="2"/>
  <c r="N137" i="4" s="1"/>
  <c r="L137" i="2"/>
  <c r="X136" i="4" s="1"/>
  <c r="G137" i="2"/>
  <c r="N136" i="4" s="1"/>
  <c r="L136" i="2"/>
  <c r="X135" i="4" s="1"/>
  <c r="G136" i="2"/>
  <c r="N135" i="4" s="1"/>
  <c r="K136" i="2"/>
  <c r="V135" i="4" s="1"/>
  <c r="L135" i="2"/>
  <c r="X134" i="4" s="1"/>
  <c r="G135" i="2"/>
  <c r="N134" i="4" s="1"/>
  <c r="L134" i="2"/>
  <c r="X133" i="4" s="1"/>
  <c r="G134" i="2"/>
  <c r="N133" i="4" s="1"/>
  <c r="K134" i="2"/>
  <c r="V133" i="4" s="1"/>
  <c r="L133" i="2"/>
  <c r="X132" i="4" s="1"/>
  <c r="G133" i="2"/>
  <c r="N132" i="4" s="1"/>
  <c r="K133" i="2"/>
  <c r="V132" i="4" s="1"/>
  <c r="L132" i="2"/>
  <c r="X131" i="4" s="1"/>
  <c r="G132" i="2"/>
  <c r="N131" i="4" s="1"/>
  <c r="K132" i="2"/>
  <c r="V131" i="4" s="1"/>
  <c r="L131" i="2"/>
  <c r="X130" i="4" s="1"/>
  <c r="G131" i="2"/>
  <c r="N130" i="4" s="1"/>
  <c r="K131" i="2"/>
  <c r="V130" i="4" s="1"/>
  <c r="L130" i="2"/>
  <c r="X129" i="4" s="1"/>
  <c r="G130" i="2"/>
  <c r="N129" i="4" s="1"/>
  <c r="K130" i="2"/>
  <c r="V129" i="4" s="1"/>
  <c r="L129" i="2"/>
  <c r="X128" i="4" s="1"/>
  <c r="G129" i="2"/>
  <c r="N128" i="4" s="1"/>
  <c r="K129" i="2"/>
  <c r="V128" i="4" s="1"/>
  <c r="L128" i="2"/>
  <c r="X127" i="4" s="1"/>
  <c r="G128" i="2"/>
  <c r="N127" i="4" s="1"/>
  <c r="K128" i="2"/>
  <c r="V127" i="4" s="1"/>
  <c r="L127" i="2"/>
  <c r="X126" i="4" s="1"/>
  <c r="G127" i="2"/>
  <c r="N126" i="4" s="1"/>
  <c r="K127" i="2"/>
  <c r="V126" i="4" s="1"/>
  <c r="L126" i="2"/>
  <c r="X125" i="4" s="1"/>
  <c r="G126" i="2"/>
  <c r="N125" i="4" s="1"/>
  <c r="K126" i="2"/>
  <c r="V125" i="4" s="1"/>
  <c r="L125" i="2"/>
  <c r="X124" i="4" s="1"/>
  <c r="G125" i="2"/>
  <c r="N124" i="4" s="1"/>
  <c r="K125" i="2"/>
  <c r="V124" i="4" s="1"/>
  <c r="L124" i="2"/>
  <c r="X123" i="4" s="1"/>
  <c r="G124" i="2"/>
  <c r="N123" i="4" s="1"/>
  <c r="K124" i="2"/>
  <c r="V123" i="4" s="1"/>
  <c r="L123" i="2"/>
  <c r="X122" i="4" s="1"/>
  <c r="G123" i="2"/>
  <c r="N122" i="4" s="1"/>
  <c r="K123" i="2"/>
  <c r="V122" i="4" s="1"/>
  <c r="L122" i="2"/>
  <c r="X121" i="4" s="1"/>
  <c r="G122" i="2"/>
  <c r="N121" i="4" s="1"/>
  <c r="K122" i="2"/>
  <c r="V121" i="4" s="1"/>
  <c r="L121" i="2"/>
  <c r="X120" i="4" s="1"/>
  <c r="G121" i="2"/>
  <c r="N120" i="4" s="1"/>
  <c r="K121" i="2"/>
  <c r="V120" i="4" s="1"/>
  <c r="L120" i="2"/>
  <c r="X119" i="4" s="1"/>
  <c r="G120" i="2"/>
  <c r="N119" i="4" s="1"/>
  <c r="K120" i="2"/>
  <c r="V119" i="4" s="1"/>
  <c r="L119" i="2"/>
  <c r="X118" i="4" s="1"/>
  <c r="G119" i="2"/>
  <c r="N118" i="4" s="1"/>
  <c r="K119" i="2"/>
  <c r="V118" i="4" s="1"/>
  <c r="L118" i="2"/>
  <c r="X117" i="4" s="1"/>
  <c r="G118" i="2"/>
  <c r="N117" i="4" s="1"/>
  <c r="C118" i="2"/>
  <c r="F117" i="4" s="1"/>
  <c r="L117" i="2"/>
  <c r="X116" i="4" s="1"/>
  <c r="G117" i="2"/>
  <c r="N116" i="4" s="1"/>
  <c r="L116" i="2"/>
  <c r="X115" i="4" s="1"/>
  <c r="G116" i="2"/>
  <c r="N115" i="4" s="1"/>
  <c r="K116" i="2"/>
  <c r="V115" i="4" s="1"/>
  <c r="L115" i="2"/>
  <c r="X114" i="4" s="1"/>
  <c r="G115" i="2"/>
  <c r="N114" i="4" s="1"/>
  <c r="L114" i="2"/>
  <c r="X113" i="4" s="1"/>
  <c r="G114" i="2"/>
  <c r="N113" i="4" s="1"/>
  <c r="L113" i="2"/>
  <c r="X112" i="4" s="1"/>
  <c r="G113" i="2"/>
  <c r="N112" i="4" s="1"/>
  <c r="L112" i="2"/>
  <c r="X111" i="4" s="1"/>
  <c r="G112" i="2"/>
  <c r="N111" i="4" s="1"/>
  <c r="K112" i="2"/>
  <c r="V111" i="4" s="1"/>
  <c r="L111" i="2"/>
  <c r="X110" i="4" s="1"/>
  <c r="G111" i="2"/>
  <c r="N110" i="4" s="1"/>
  <c r="L110" i="2"/>
  <c r="X109" i="4" s="1"/>
  <c r="G110" i="2"/>
  <c r="N109" i="4" s="1"/>
  <c r="L109" i="2"/>
  <c r="X108" i="4" s="1"/>
  <c r="G109" i="2"/>
  <c r="N108" i="4" s="1"/>
  <c r="L108" i="2"/>
  <c r="X107" i="4" s="1"/>
  <c r="G108" i="2"/>
  <c r="N107" i="4" s="1"/>
  <c r="K108" i="2"/>
  <c r="V107" i="4" s="1"/>
  <c r="L107" i="2"/>
  <c r="X106" i="4" s="1"/>
  <c r="G107" i="2"/>
  <c r="N106" i="4" s="1"/>
  <c r="L106" i="2"/>
  <c r="X105" i="4" s="1"/>
  <c r="G106" i="2"/>
  <c r="N105" i="4" s="1"/>
  <c r="L105" i="2"/>
  <c r="X104" i="4" s="1"/>
  <c r="G105" i="2"/>
  <c r="N104" i="4" s="1"/>
  <c r="L104" i="2"/>
  <c r="X103" i="4" s="1"/>
  <c r="G104" i="2"/>
  <c r="N103" i="4" s="1"/>
  <c r="K104" i="2"/>
  <c r="V103" i="4" s="1"/>
  <c r="L103" i="2"/>
  <c r="X102" i="4" s="1"/>
  <c r="G103" i="2"/>
  <c r="N102" i="4" s="1"/>
  <c r="L102" i="2"/>
  <c r="X101" i="4" s="1"/>
  <c r="G102" i="2"/>
  <c r="N101" i="4" s="1"/>
  <c r="L101" i="2"/>
  <c r="X100" i="4" s="1"/>
  <c r="G101" i="2"/>
  <c r="N100" i="4" s="1"/>
  <c r="L100" i="2"/>
  <c r="X99" i="4" s="1"/>
  <c r="G100" i="2"/>
  <c r="N99" i="4" s="1"/>
  <c r="K100" i="2"/>
  <c r="V99" i="4" s="1"/>
  <c r="L99" i="2"/>
  <c r="X98" i="4" s="1"/>
  <c r="G99" i="2"/>
  <c r="N98" i="4" s="1"/>
  <c r="L98" i="2"/>
  <c r="X97" i="4" s="1"/>
  <c r="G98" i="2"/>
  <c r="N97" i="4" s="1"/>
  <c r="L97" i="2"/>
  <c r="X96" i="4" s="1"/>
  <c r="G97" i="2"/>
  <c r="N96" i="4" s="1"/>
  <c r="L96" i="2"/>
  <c r="X95" i="4" s="1"/>
  <c r="G96" i="2"/>
  <c r="N95" i="4" s="1"/>
  <c r="K96" i="2"/>
  <c r="V95" i="4" s="1"/>
  <c r="L95" i="2"/>
  <c r="X94" i="4" s="1"/>
  <c r="G95" i="2"/>
  <c r="N94" i="4" s="1"/>
  <c r="L94" i="2"/>
  <c r="X93" i="4" s="1"/>
  <c r="G94" i="2"/>
  <c r="N93" i="4" s="1"/>
  <c r="L93" i="2"/>
  <c r="X92" i="4" s="1"/>
  <c r="G93" i="2"/>
  <c r="N92" i="4" s="1"/>
  <c r="L92" i="2"/>
  <c r="X91" i="4" s="1"/>
  <c r="G92" i="2"/>
  <c r="N91" i="4" s="1"/>
  <c r="K92" i="2"/>
  <c r="V91" i="4" s="1"/>
  <c r="L91" i="2"/>
  <c r="X90" i="4" s="1"/>
  <c r="G91" i="2"/>
  <c r="N90" i="4" s="1"/>
  <c r="L90" i="2"/>
  <c r="X89" i="4" s="1"/>
  <c r="G90" i="2"/>
  <c r="N89" i="4" s="1"/>
  <c r="L89" i="2"/>
  <c r="X88" i="4" s="1"/>
  <c r="G89" i="2"/>
  <c r="N88" i="4" s="1"/>
  <c r="L88" i="2"/>
  <c r="X87" i="4" s="1"/>
  <c r="G88" i="2"/>
  <c r="N87" i="4" s="1"/>
  <c r="K88" i="2"/>
  <c r="V87" i="4" s="1"/>
  <c r="L87" i="2"/>
  <c r="X86" i="4" s="1"/>
  <c r="G87" i="2"/>
  <c r="N86" i="4" s="1"/>
  <c r="L86" i="2"/>
  <c r="X85" i="4" s="1"/>
  <c r="G86" i="2"/>
  <c r="N85" i="4" s="1"/>
  <c r="L85" i="2"/>
  <c r="X84" i="4" s="1"/>
  <c r="G85" i="2"/>
  <c r="N84" i="4" s="1"/>
  <c r="L84" i="2"/>
  <c r="X83" i="4" s="1"/>
  <c r="G84" i="2"/>
  <c r="N83" i="4" s="1"/>
  <c r="K84" i="2"/>
  <c r="V83" i="4" s="1"/>
  <c r="L83" i="2"/>
  <c r="X82" i="4" s="1"/>
  <c r="G83" i="2"/>
  <c r="N82" i="4" s="1"/>
  <c r="L82" i="2"/>
  <c r="X81" i="4" s="1"/>
  <c r="G82" i="2"/>
  <c r="N81" i="4" s="1"/>
  <c r="L81" i="2"/>
  <c r="X80" i="4" s="1"/>
  <c r="G81" i="2"/>
  <c r="N80" i="4" s="1"/>
  <c r="L80" i="2"/>
  <c r="X79" i="4" s="1"/>
  <c r="G80" i="2"/>
  <c r="N79" i="4" s="1"/>
  <c r="K80" i="2"/>
  <c r="V79" i="4" s="1"/>
  <c r="L79" i="2"/>
  <c r="X78" i="4" s="1"/>
  <c r="G79" i="2"/>
  <c r="N78" i="4" s="1"/>
  <c r="L78" i="2"/>
  <c r="X77" i="4" s="1"/>
  <c r="G78" i="2"/>
  <c r="N77" i="4" s="1"/>
  <c r="L77" i="2"/>
  <c r="X76" i="4" s="1"/>
  <c r="G77" i="2"/>
  <c r="N76" i="4" s="1"/>
  <c r="L76" i="2"/>
  <c r="X75" i="4" s="1"/>
  <c r="G76" i="2"/>
  <c r="N75" i="4" s="1"/>
  <c r="C76" i="2"/>
  <c r="F75" i="4" s="1"/>
  <c r="L75" i="2"/>
  <c r="X74" i="4" s="1"/>
  <c r="G75" i="2"/>
  <c r="N74" i="4" s="1"/>
  <c r="L74" i="2"/>
  <c r="X73" i="4" s="1"/>
  <c r="G74" i="2"/>
  <c r="N73" i="4" s="1"/>
  <c r="C74" i="2"/>
  <c r="F73" i="4" s="1"/>
  <c r="L73" i="2"/>
  <c r="X72" i="4" s="1"/>
  <c r="G73" i="2"/>
  <c r="N72" i="4" s="1"/>
  <c r="L72" i="2"/>
  <c r="X71" i="4" s="1"/>
  <c r="G72" i="2"/>
  <c r="N71" i="4" s="1"/>
  <c r="L71" i="2"/>
  <c r="X70" i="4" s="1"/>
  <c r="G71" i="2"/>
  <c r="N70" i="4" s="1"/>
  <c r="L70" i="2"/>
  <c r="X69" i="4" s="1"/>
  <c r="G70" i="2"/>
  <c r="N69" i="4" s="1"/>
  <c r="K70" i="2"/>
  <c r="V69" i="4" s="1"/>
  <c r="L69" i="2"/>
  <c r="X68" i="4" s="1"/>
  <c r="G69" i="2"/>
  <c r="N68" i="4" s="1"/>
  <c r="K69" i="2"/>
  <c r="V68" i="4" s="1"/>
  <c r="L68" i="2"/>
  <c r="X67" i="4" s="1"/>
  <c r="G68" i="2"/>
  <c r="N67" i="4" s="1"/>
  <c r="K68" i="2"/>
  <c r="V67" i="4" s="1"/>
  <c r="L67" i="2"/>
  <c r="X66" i="4" s="1"/>
  <c r="G67" i="2"/>
  <c r="N66" i="4" s="1"/>
  <c r="K67" i="2"/>
  <c r="V66" i="4" s="1"/>
  <c r="L66" i="2"/>
  <c r="X65" i="4" s="1"/>
  <c r="G66" i="2"/>
  <c r="N65" i="4" s="1"/>
  <c r="K66" i="2"/>
  <c r="V65" i="4" s="1"/>
  <c r="L65" i="2"/>
  <c r="X64" i="4" s="1"/>
  <c r="G65" i="2"/>
  <c r="N64" i="4" s="1"/>
  <c r="K65" i="2"/>
  <c r="V64" i="4" s="1"/>
  <c r="L64" i="2"/>
  <c r="X63" i="4" s="1"/>
  <c r="G64" i="2"/>
  <c r="N63" i="4" s="1"/>
  <c r="K64" i="2"/>
  <c r="V63" i="4" s="1"/>
  <c r="L63" i="2"/>
  <c r="X62" i="4" s="1"/>
  <c r="G63" i="2"/>
  <c r="N62" i="4" s="1"/>
  <c r="K63" i="2"/>
  <c r="V62" i="4" s="1"/>
  <c r="L62" i="2"/>
  <c r="X61" i="4" s="1"/>
  <c r="G62" i="2"/>
  <c r="N61" i="4" s="1"/>
  <c r="E62" i="2"/>
  <c r="J61" i="4" s="1"/>
  <c r="L61" i="2"/>
  <c r="X60" i="4" s="1"/>
  <c r="G61" i="2"/>
  <c r="N60" i="4" s="1"/>
  <c r="E61" i="2"/>
  <c r="J60" i="4" s="1"/>
  <c r="L60" i="2"/>
  <c r="X59" i="4" s="1"/>
  <c r="G60" i="2"/>
  <c r="N59" i="4" s="1"/>
  <c r="K60" i="2"/>
  <c r="V59" i="4" s="1"/>
  <c r="L59" i="2"/>
  <c r="X58" i="4" s="1"/>
  <c r="G59" i="2"/>
  <c r="N58" i="4" s="1"/>
  <c r="E59" i="2"/>
  <c r="J58" i="4" s="1"/>
  <c r="L58" i="2"/>
  <c r="X57" i="4" s="1"/>
  <c r="G58" i="2"/>
  <c r="N57" i="4" s="1"/>
  <c r="K58" i="2"/>
  <c r="V57" i="4" s="1"/>
  <c r="L57" i="2"/>
  <c r="X56" i="4" s="1"/>
  <c r="G57" i="2"/>
  <c r="N56" i="4" s="1"/>
  <c r="K57" i="2"/>
  <c r="V56" i="4" s="1"/>
  <c r="L56" i="2"/>
  <c r="X55" i="4" s="1"/>
  <c r="G56" i="2"/>
  <c r="N55" i="4" s="1"/>
  <c r="K56" i="2"/>
  <c r="V55" i="4" s="1"/>
  <c r="L55" i="2"/>
  <c r="X54" i="4" s="1"/>
  <c r="G55" i="2"/>
  <c r="N54" i="4" s="1"/>
  <c r="K55" i="2"/>
  <c r="V54" i="4" s="1"/>
  <c r="L54" i="2"/>
  <c r="X53" i="4" s="1"/>
  <c r="G54" i="2"/>
  <c r="N53" i="4" s="1"/>
  <c r="K54" i="2"/>
  <c r="V53" i="4" s="1"/>
  <c r="L53" i="2"/>
  <c r="X52" i="4" s="1"/>
  <c r="G53" i="2"/>
  <c r="N52" i="4" s="1"/>
  <c r="K53" i="2"/>
  <c r="V52" i="4" s="1"/>
  <c r="L52" i="2"/>
  <c r="X51" i="4" s="1"/>
  <c r="G52" i="2"/>
  <c r="N51" i="4" s="1"/>
  <c r="K52" i="2"/>
  <c r="V51" i="4" s="1"/>
  <c r="L51" i="2"/>
  <c r="X50" i="4" s="1"/>
  <c r="G51" i="2"/>
  <c r="N50" i="4" s="1"/>
  <c r="K51" i="2"/>
  <c r="V50" i="4" s="1"/>
  <c r="L50" i="2"/>
  <c r="X49" i="4" s="1"/>
  <c r="G50" i="2"/>
  <c r="N49" i="4" s="1"/>
  <c r="K50" i="2"/>
  <c r="V49" i="4" s="1"/>
  <c r="L49" i="2"/>
  <c r="X48" i="4" s="1"/>
  <c r="G49" i="2"/>
  <c r="N48" i="4" s="1"/>
  <c r="K49" i="2"/>
  <c r="V48" i="4" s="1"/>
  <c r="L48" i="2"/>
  <c r="X47" i="4" s="1"/>
  <c r="G48" i="2"/>
  <c r="N47" i="4" s="1"/>
  <c r="K48" i="2"/>
  <c r="V47" i="4" s="1"/>
  <c r="L47" i="2"/>
  <c r="X46" i="4" s="1"/>
  <c r="G47" i="2"/>
  <c r="N46" i="4" s="1"/>
  <c r="K47" i="2"/>
  <c r="V46" i="4" s="1"/>
  <c r="L46" i="2"/>
  <c r="X45" i="4" s="1"/>
  <c r="G46" i="2"/>
  <c r="N45" i="4" s="1"/>
  <c r="K46" i="2"/>
  <c r="V45" i="4" s="1"/>
  <c r="L45" i="2"/>
  <c r="X44" i="4" s="1"/>
  <c r="G45" i="2"/>
  <c r="N44" i="4" s="1"/>
  <c r="K45" i="2"/>
  <c r="V44" i="4" s="1"/>
  <c r="L44" i="2"/>
  <c r="X43" i="4" s="1"/>
  <c r="G44" i="2"/>
  <c r="N43" i="4" s="1"/>
  <c r="K44" i="2"/>
  <c r="V43" i="4" s="1"/>
  <c r="L43" i="2"/>
  <c r="X42" i="4" s="1"/>
  <c r="G43" i="2"/>
  <c r="N42" i="4" s="1"/>
  <c r="K43" i="2"/>
  <c r="V42" i="4" s="1"/>
  <c r="L42" i="2"/>
  <c r="X41" i="4" s="1"/>
  <c r="G42" i="2"/>
  <c r="N41" i="4" s="1"/>
  <c r="K42" i="2"/>
  <c r="V41" i="4" s="1"/>
  <c r="L41" i="2"/>
  <c r="X40" i="4" s="1"/>
  <c r="G41" i="2"/>
  <c r="N40" i="4" s="1"/>
  <c r="K41" i="2"/>
  <c r="V40" i="4" s="1"/>
  <c r="L40" i="2"/>
  <c r="X39" i="4" s="1"/>
  <c r="G40" i="2"/>
  <c r="N39" i="4" s="1"/>
  <c r="K40" i="2"/>
  <c r="V39" i="4" s="1"/>
  <c r="L39" i="2"/>
  <c r="X38" i="4" s="1"/>
  <c r="G39" i="2"/>
  <c r="N38" i="4" s="1"/>
  <c r="K39" i="2"/>
  <c r="V38" i="4" s="1"/>
  <c r="L38" i="2"/>
  <c r="X37" i="4" s="1"/>
  <c r="G38" i="2"/>
  <c r="N37" i="4" s="1"/>
  <c r="K38" i="2"/>
  <c r="V37" i="4" s="1"/>
  <c r="L37" i="2"/>
  <c r="X36" i="4" s="1"/>
  <c r="G37" i="2"/>
  <c r="N36" i="4" s="1"/>
  <c r="K37" i="2"/>
  <c r="V36" i="4" s="1"/>
  <c r="L36" i="2"/>
  <c r="X35" i="4" s="1"/>
  <c r="G36" i="2"/>
  <c r="N35" i="4" s="1"/>
  <c r="K36" i="2"/>
  <c r="V35" i="4" s="1"/>
  <c r="L35" i="2"/>
  <c r="X34" i="4" s="1"/>
  <c r="G35" i="2"/>
  <c r="N34" i="4" s="1"/>
  <c r="K35" i="2"/>
  <c r="V34" i="4" s="1"/>
  <c r="L34" i="2"/>
  <c r="X33" i="4" s="1"/>
  <c r="G34" i="2"/>
  <c r="N33" i="4" s="1"/>
  <c r="K34" i="2"/>
  <c r="V33" i="4" s="1"/>
  <c r="L33" i="2"/>
  <c r="X32" i="4" s="1"/>
  <c r="G33" i="2"/>
  <c r="N32" i="4" s="1"/>
  <c r="K33" i="2"/>
  <c r="V32" i="4" s="1"/>
  <c r="L32" i="2"/>
  <c r="X31" i="4" s="1"/>
  <c r="G32" i="2"/>
  <c r="N31" i="4" s="1"/>
  <c r="K32" i="2"/>
  <c r="V31" i="4" s="1"/>
  <c r="L31" i="2"/>
  <c r="X30" i="4" s="1"/>
  <c r="G31" i="2"/>
  <c r="N30" i="4" s="1"/>
  <c r="K31" i="2"/>
  <c r="V30" i="4" s="1"/>
  <c r="L30" i="2"/>
  <c r="X29" i="4" s="1"/>
  <c r="G30" i="2"/>
  <c r="N29" i="4" s="1"/>
  <c r="K30" i="2"/>
  <c r="V29" i="4" s="1"/>
  <c r="L29" i="2"/>
  <c r="X28" i="4" s="1"/>
  <c r="G29" i="2"/>
  <c r="N28" i="4" s="1"/>
  <c r="K29" i="2"/>
  <c r="V28" i="4" s="1"/>
  <c r="L28" i="2"/>
  <c r="X27" i="4" s="1"/>
  <c r="G28" i="2"/>
  <c r="N27" i="4" s="1"/>
  <c r="K28" i="2"/>
  <c r="V27" i="4" s="1"/>
  <c r="L27" i="2"/>
  <c r="X26" i="4" s="1"/>
  <c r="G27" i="2"/>
  <c r="N26" i="4" s="1"/>
  <c r="K27" i="2"/>
  <c r="V26" i="4" s="1"/>
  <c r="L26" i="2"/>
  <c r="X25" i="4" s="1"/>
  <c r="G26" i="2"/>
  <c r="N25" i="4" s="1"/>
  <c r="K26" i="2"/>
  <c r="V25" i="4" s="1"/>
  <c r="L25" i="2"/>
  <c r="X24" i="4" s="1"/>
  <c r="G25" i="2"/>
  <c r="N24" i="4" s="1"/>
  <c r="K25" i="2"/>
  <c r="V24" i="4" s="1"/>
  <c r="L24" i="2"/>
  <c r="X23" i="4" s="1"/>
  <c r="G24" i="2"/>
  <c r="N23" i="4" s="1"/>
  <c r="K24" i="2"/>
  <c r="V23" i="4" s="1"/>
  <c r="L23" i="2"/>
  <c r="X22" i="4" s="1"/>
  <c r="G23" i="2"/>
  <c r="N22" i="4" s="1"/>
  <c r="K23" i="2"/>
  <c r="V22" i="4" s="1"/>
  <c r="L22" i="2"/>
  <c r="X21" i="4" s="1"/>
  <c r="G22" i="2"/>
  <c r="N21" i="4" s="1"/>
  <c r="K22" i="2"/>
  <c r="V21" i="4" s="1"/>
  <c r="L21" i="2"/>
  <c r="X20" i="4" s="1"/>
  <c r="G21" i="2"/>
  <c r="N20" i="4" s="1"/>
  <c r="K21" i="2"/>
  <c r="V20" i="4" s="1"/>
  <c r="L20" i="2"/>
  <c r="X19" i="4" s="1"/>
  <c r="G20" i="2"/>
  <c r="N19" i="4" s="1"/>
  <c r="K20" i="2"/>
  <c r="V19" i="4" s="1"/>
  <c r="L19" i="2"/>
  <c r="X18" i="4" s="1"/>
  <c r="G19" i="2"/>
  <c r="N18" i="4" s="1"/>
  <c r="K19" i="2"/>
  <c r="V18" i="4" s="1"/>
  <c r="L18" i="2"/>
  <c r="X17" i="4" s="1"/>
  <c r="G18" i="2"/>
  <c r="N17" i="4" s="1"/>
  <c r="K18" i="2"/>
  <c r="V17" i="4" s="1"/>
  <c r="L17" i="2"/>
  <c r="X16" i="4" s="1"/>
  <c r="G17" i="2"/>
  <c r="N16" i="4" s="1"/>
  <c r="K17" i="2"/>
  <c r="V16" i="4" s="1"/>
  <c r="L16" i="2"/>
  <c r="X15" i="4" s="1"/>
  <c r="G16" i="2"/>
  <c r="N15" i="4" s="1"/>
  <c r="K16" i="2"/>
  <c r="V15" i="4" s="1"/>
  <c r="L15" i="2"/>
  <c r="X14" i="4" s="1"/>
  <c r="G15" i="2"/>
  <c r="N14" i="4" s="1"/>
  <c r="K15" i="2"/>
  <c r="V14" i="4" s="1"/>
  <c r="L14" i="2"/>
  <c r="X13" i="4" s="1"/>
  <c r="G14" i="2"/>
  <c r="N13" i="4" s="1"/>
  <c r="K14" i="2"/>
  <c r="V13" i="4" s="1"/>
  <c r="L13" i="2"/>
  <c r="X12" i="4" s="1"/>
  <c r="G13" i="2"/>
  <c r="N12" i="4" s="1"/>
  <c r="K13" i="2"/>
  <c r="V12" i="4" s="1"/>
  <c r="L12" i="2"/>
  <c r="X11" i="4" s="1"/>
  <c r="G12" i="2"/>
  <c r="N11" i="4" s="1"/>
  <c r="K12" i="2"/>
  <c r="V11" i="4" s="1"/>
  <c r="L11" i="2"/>
  <c r="X10" i="4" s="1"/>
  <c r="G11" i="2"/>
  <c r="N10" i="4" s="1"/>
  <c r="K11" i="2"/>
  <c r="V10" i="4" s="1"/>
  <c r="L10" i="2"/>
  <c r="X9" i="4" s="1"/>
  <c r="G10" i="2"/>
  <c r="N9" i="4" s="1"/>
  <c r="K10" i="2"/>
  <c r="V9" i="4" s="1"/>
  <c r="L9" i="2"/>
  <c r="X8" i="4" s="1"/>
  <c r="G9" i="2"/>
  <c r="N8" i="4" s="1"/>
  <c r="K9" i="2"/>
  <c r="V8" i="4" s="1"/>
  <c r="L8" i="2"/>
  <c r="X7" i="4" s="1"/>
  <c r="G8" i="2"/>
  <c r="N7" i="4" s="1"/>
  <c r="K8" i="2"/>
  <c r="V7" i="4" s="1"/>
  <c r="L7" i="2"/>
  <c r="X6" i="4" s="1"/>
  <c r="G7" i="2"/>
  <c r="N6" i="4" s="1"/>
  <c r="K7" i="2"/>
  <c r="V6" i="4" s="1"/>
  <c r="L6" i="2"/>
  <c r="X5" i="4" s="1"/>
  <c r="G6" i="2"/>
  <c r="N5" i="4" s="1"/>
  <c r="K6" i="2"/>
  <c r="V5" i="4" s="1"/>
  <c r="L5" i="2"/>
  <c r="X4" i="4" s="1"/>
  <c r="G5" i="2"/>
  <c r="N4" i="4" s="1"/>
  <c r="K5" i="2"/>
  <c r="V4" i="4" s="1"/>
  <c r="L4" i="2"/>
  <c r="X3" i="4" s="1"/>
  <c r="G4" i="2"/>
  <c r="N3" i="4" s="1"/>
  <c r="K4" i="2"/>
  <c r="V3" i="4" s="1"/>
  <c r="L3" i="2"/>
  <c r="X2" i="4" s="1"/>
  <c r="G3" i="2"/>
  <c r="N2" i="4" s="1"/>
  <c r="K3" i="2"/>
  <c r="V2" i="4" s="1"/>
  <c r="L2" i="2"/>
  <c r="X1" i="4" s="1"/>
  <c r="G2" i="2"/>
  <c r="N1" i="4" s="1"/>
  <c r="K72" i="2" l="1"/>
  <c r="V71" i="4" s="1"/>
  <c r="K76" i="2"/>
  <c r="V75" i="4" s="1"/>
  <c r="K78" i="2"/>
  <c r="V77" i="4" s="1"/>
  <c r="C82" i="2"/>
  <c r="F81" i="4" s="1"/>
  <c r="K86" i="2"/>
  <c r="V85" i="4" s="1"/>
  <c r="K90" i="2"/>
  <c r="V89" i="4" s="1"/>
  <c r="K94" i="2"/>
  <c r="V93" i="4" s="1"/>
  <c r="K98" i="2"/>
  <c r="V97" i="4" s="1"/>
  <c r="K102" i="2"/>
  <c r="V101" i="4" s="1"/>
  <c r="K106" i="2"/>
  <c r="V105" i="4" s="1"/>
  <c r="K110" i="2"/>
  <c r="V109" i="4" s="1"/>
  <c r="K114" i="2"/>
  <c r="V113" i="4" s="1"/>
  <c r="K118" i="2"/>
  <c r="V117" i="4" s="1"/>
  <c r="C134" i="2"/>
  <c r="F133" i="4" s="1"/>
  <c r="K138" i="2"/>
  <c r="V137" i="4" s="1"/>
  <c r="K142" i="2"/>
  <c r="V141" i="4" s="1"/>
  <c r="K146" i="2"/>
  <c r="V145" i="4" s="1"/>
  <c r="K150" i="2"/>
  <c r="V149" i="4" s="1"/>
  <c r="C166" i="2"/>
  <c r="F165" i="4" s="1"/>
  <c r="K170" i="2"/>
  <c r="V169" i="4" s="1"/>
  <c r="K174" i="2"/>
  <c r="V173" i="4" s="1"/>
  <c r="K178" i="2"/>
  <c r="V177" i="4" s="1"/>
  <c r="K182" i="2"/>
  <c r="V181" i="4" s="1"/>
  <c r="C198" i="2"/>
  <c r="F197" i="4" s="1"/>
  <c r="K202" i="2"/>
  <c r="V201" i="4" s="1"/>
  <c r="K206" i="2"/>
  <c r="V205" i="4" s="1"/>
  <c r="K210" i="2"/>
  <c r="V209" i="4" s="1"/>
  <c r="K214" i="2"/>
  <c r="V213" i="4" s="1"/>
  <c r="C230" i="2"/>
  <c r="F229" i="4" s="1"/>
  <c r="K234" i="2"/>
  <c r="V233" i="4" s="1"/>
  <c r="K238" i="2"/>
  <c r="V237" i="4" s="1"/>
  <c r="K242" i="2"/>
  <c r="V241" i="4" s="1"/>
  <c r="K246" i="2"/>
  <c r="V245" i="4" s="1"/>
  <c r="C262" i="2"/>
  <c r="F261" i="4" s="1"/>
  <c r="K266" i="2"/>
  <c r="V265" i="4" s="1"/>
  <c r="K270" i="2"/>
  <c r="V269" i="4" s="1"/>
  <c r="K274" i="2"/>
  <c r="V273" i="4" s="1"/>
  <c r="K278" i="2"/>
  <c r="V277" i="4" s="1"/>
  <c r="C292" i="2"/>
  <c r="F291" i="4" s="1"/>
  <c r="K296" i="2"/>
  <c r="V295" i="4" s="1"/>
  <c r="K300" i="2"/>
  <c r="V299" i="4" s="1"/>
  <c r="K322" i="2"/>
  <c r="V321" i="4" s="1"/>
  <c r="K326" i="2"/>
  <c r="V325" i="4" s="1"/>
  <c r="K330" i="2"/>
  <c r="V329" i="4" s="1"/>
  <c r="K334" i="2"/>
  <c r="V333" i="4" s="1"/>
  <c r="K369" i="2"/>
  <c r="V368" i="4" s="1"/>
  <c r="D368"/>
  <c r="K371" i="2"/>
  <c r="V370" i="4" s="1"/>
  <c r="D370"/>
  <c r="K373" i="2"/>
  <c r="V372" i="4" s="1"/>
  <c r="D372"/>
  <c r="K375" i="2"/>
  <c r="V374" i="4" s="1"/>
  <c r="D374"/>
  <c r="K377" i="2"/>
  <c r="V376" i="4" s="1"/>
  <c r="D376"/>
  <c r="K379" i="2"/>
  <c r="V378" i="4" s="1"/>
  <c r="D378"/>
  <c r="K381" i="2"/>
  <c r="V380" i="4" s="1"/>
  <c r="D380"/>
  <c r="K383" i="2"/>
  <c r="V382" i="4" s="1"/>
  <c r="D382"/>
  <c r="K385" i="2"/>
  <c r="V384" i="4" s="1"/>
  <c r="D384"/>
  <c r="K387" i="2"/>
  <c r="V386" i="4" s="1"/>
  <c r="D386"/>
  <c r="K389" i="2"/>
  <c r="V388" i="4" s="1"/>
  <c r="D388"/>
  <c r="K391" i="2"/>
  <c r="V390" i="4" s="1"/>
  <c r="D390"/>
  <c r="K393" i="2"/>
  <c r="V392" i="4" s="1"/>
  <c r="D392"/>
  <c r="K370" i="2"/>
  <c r="V369" i="4" s="1"/>
  <c r="D369"/>
  <c r="K372" i="2"/>
  <c r="V371" i="4" s="1"/>
  <c r="D371"/>
  <c r="K374" i="2"/>
  <c r="V373" i="4" s="1"/>
  <c r="D373"/>
  <c r="K376" i="2"/>
  <c r="V375" i="4" s="1"/>
  <c r="D375"/>
  <c r="K378" i="2"/>
  <c r="V377" i="4" s="1"/>
  <c r="D377"/>
  <c r="K380" i="2"/>
  <c r="V379" i="4" s="1"/>
  <c r="D379"/>
  <c r="K382" i="2"/>
  <c r="V381" i="4" s="1"/>
  <c r="D381"/>
  <c r="K384" i="2"/>
  <c r="V383" i="4" s="1"/>
  <c r="D383"/>
  <c r="K386" i="2"/>
  <c r="V385" i="4" s="1"/>
  <c r="D385"/>
  <c r="K388" i="2"/>
  <c r="V387" i="4" s="1"/>
  <c r="D387"/>
  <c r="K390" i="2"/>
  <c r="V389" i="4" s="1"/>
  <c r="D389"/>
  <c r="K392" i="2"/>
  <c r="V391" i="4" s="1"/>
  <c r="D391"/>
  <c r="C369" i="2"/>
  <c r="F368" i="4" s="1"/>
  <c r="E369" i="2"/>
  <c r="J368" i="4" s="1"/>
  <c r="C370" i="2"/>
  <c r="F369" i="4" s="1"/>
  <c r="E370" i="2"/>
  <c r="J369" i="4" s="1"/>
  <c r="C371" i="2"/>
  <c r="F370" i="4" s="1"/>
  <c r="E371" i="2"/>
  <c r="J370" i="4" s="1"/>
  <c r="C372" i="2"/>
  <c r="F371" i="4" s="1"/>
  <c r="E372" i="2"/>
  <c r="J371" i="4" s="1"/>
  <c r="C373" i="2"/>
  <c r="F372" i="4" s="1"/>
  <c r="E373" i="2"/>
  <c r="J372" i="4" s="1"/>
  <c r="C374" i="2"/>
  <c r="F373" i="4" s="1"/>
  <c r="E374" i="2"/>
  <c r="J373" i="4" s="1"/>
  <c r="C375" i="2"/>
  <c r="F374" i="4" s="1"/>
  <c r="E375" i="2"/>
  <c r="J374" i="4" s="1"/>
  <c r="C376" i="2"/>
  <c r="F375" i="4" s="1"/>
  <c r="E376" i="2"/>
  <c r="J375" i="4" s="1"/>
  <c r="C377" i="2"/>
  <c r="F376" i="4" s="1"/>
  <c r="E377" i="2"/>
  <c r="J376" i="4" s="1"/>
  <c r="C378" i="2"/>
  <c r="F377" i="4" s="1"/>
  <c r="E378" i="2"/>
  <c r="J377" i="4" s="1"/>
  <c r="C379" i="2"/>
  <c r="F378" i="4" s="1"/>
  <c r="E379" i="2"/>
  <c r="J378" i="4" s="1"/>
  <c r="C380" i="2"/>
  <c r="F379" i="4" s="1"/>
  <c r="E380" i="2"/>
  <c r="J379" i="4" s="1"/>
  <c r="C381" i="2"/>
  <c r="F380" i="4" s="1"/>
  <c r="E381" i="2"/>
  <c r="J380" i="4" s="1"/>
  <c r="C382" i="2"/>
  <c r="F381" i="4" s="1"/>
  <c r="E382" i="2"/>
  <c r="J381" i="4" s="1"/>
  <c r="C383" i="2"/>
  <c r="F382" i="4" s="1"/>
  <c r="E383" i="2"/>
  <c r="J382" i="4" s="1"/>
  <c r="C384" i="2"/>
  <c r="F383" i="4" s="1"/>
  <c r="E384" i="2"/>
  <c r="J383" i="4" s="1"/>
  <c r="C385" i="2"/>
  <c r="F384" i="4" s="1"/>
  <c r="E385" i="2"/>
  <c r="J384" i="4" s="1"/>
  <c r="C386" i="2"/>
  <c r="F385" i="4" s="1"/>
  <c r="E386" i="2"/>
  <c r="J385" i="4" s="1"/>
  <c r="C387" i="2"/>
  <c r="F386" i="4" s="1"/>
  <c r="E387" i="2"/>
  <c r="J386" i="4" s="1"/>
  <c r="C388" i="2"/>
  <c r="F387" i="4" s="1"/>
  <c r="E388" i="2"/>
  <c r="J387" i="4" s="1"/>
  <c r="C389" i="2"/>
  <c r="F388" i="4" s="1"/>
  <c r="E389" i="2"/>
  <c r="J388" i="4" s="1"/>
  <c r="C390" i="2"/>
  <c r="F389" i="4" s="1"/>
  <c r="E390" i="2"/>
  <c r="J389" i="4" s="1"/>
  <c r="C391" i="2"/>
  <c r="F390" i="4" s="1"/>
  <c r="E391" i="2"/>
  <c r="J390" i="4" s="1"/>
  <c r="C392" i="2"/>
  <c r="F391" i="4" s="1"/>
  <c r="E392" i="2"/>
  <c r="J391" i="4" s="1"/>
  <c r="C393" i="2"/>
  <c r="F392" i="4" s="1"/>
  <c r="E393" i="2"/>
  <c r="J392" i="4" s="1"/>
  <c r="D369" i="2"/>
  <c r="H368" i="4" s="1"/>
  <c r="F369" i="2"/>
  <c r="L368" i="4" s="1"/>
  <c r="D370" i="2"/>
  <c r="H369" i="4" s="1"/>
  <c r="F370" i="2"/>
  <c r="L369" i="4" s="1"/>
  <c r="D371" i="2"/>
  <c r="H370" i="4" s="1"/>
  <c r="F371" i="2"/>
  <c r="L370" i="4" s="1"/>
  <c r="D372" i="2"/>
  <c r="H371" i="4" s="1"/>
  <c r="F372" i="2"/>
  <c r="L371" i="4" s="1"/>
  <c r="D373" i="2"/>
  <c r="H372" i="4" s="1"/>
  <c r="F373" i="2"/>
  <c r="L372" i="4" s="1"/>
  <c r="D374" i="2"/>
  <c r="H373" i="4" s="1"/>
  <c r="F374" i="2"/>
  <c r="L373" i="4" s="1"/>
  <c r="D375" i="2"/>
  <c r="H374" i="4" s="1"/>
  <c r="F375" i="2"/>
  <c r="L374" i="4" s="1"/>
  <c r="D376" i="2"/>
  <c r="H375" i="4" s="1"/>
  <c r="F376" i="2"/>
  <c r="L375" i="4" s="1"/>
  <c r="D377" i="2"/>
  <c r="H376" i="4" s="1"/>
  <c r="F377" i="2"/>
  <c r="L376" i="4" s="1"/>
  <c r="D378" i="2"/>
  <c r="H377" i="4" s="1"/>
  <c r="F378" i="2"/>
  <c r="L377" i="4" s="1"/>
  <c r="D379" i="2"/>
  <c r="H378" i="4" s="1"/>
  <c r="F379" i="2"/>
  <c r="L378" i="4" s="1"/>
  <c r="D380" i="2"/>
  <c r="H379" i="4" s="1"/>
  <c r="F380" i="2"/>
  <c r="L379" i="4" s="1"/>
  <c r="D381" i="2"/>
  <c r="H380" i="4" s="1"/>
  <c r="F381" i="2"/>
  <c r="L380" i="4" s="1"/>
  <c r="D382" i="2"/>
  <c r="H381" i="4" s="1"/>
  <c r="F382" i="2"/>
  <c r="L381" i="4" s="1"/>
  <c r="D383" i="2"/>
  <c r="H382" i="4" s="1"/>
  <c r="F383" i="2"/>
  <c r="L382" i="4" s="1"/>
  <c r="D384" i="2"/>
  <c r="H383" i="4" s="1"/>
  <c r="F384" i="2"/>
  <c r="L383" i="4" s="1"/>
  <c r="D385" i="2"/>
  <c r="H384" i="4" s="1"/>
  <c r="F385" i="2"/>
  <c r="L384" i="4" s="1"/>
  <c r="D386" i="2"/>
  <c r="H385" i="4" s="1"/>
  <c r="F386" i="2"/>
  <c r="L385" i="4" s="1"/>
  <c r="D387" i="2"/>
  <c r="H386" i="4" s="1"/>
  <c r="F387" i="2"/>
  <c r="L386" i="4" s="1"/>
  <c r="D388" i="2"/>
  <c r="H387" i="4" s="1"/>
  <c r="F388" i="2"/>
  <c r="L387" i="4" s="1"/>
  <c r="D389" i="2"/>
  <c r="H388" i="4" s="1"/>
  <c r="F389" i="2"/>
  <c r="L388" i="4" s="1"/>
  <c r="D390" i="2"/>
  <c r="H389" i="4" s="1"/>
  <c r="F390" i="2"/>
  <c r="L389" i="4" s="1"/>
  <c r="D391" i="2"/>
  <c r="H390" i="4" s="1"/>
  <c r="F391" i="2"/>
  <c r="L390" i="4" s="1"/>
  <c r="D392" i="2"/>
  <c r="H391" i="4" s="1"/>
  <c r="F392" i="2"/>
  <c r="L391" i="4" s="1"/>
  <c r="D393" i="2"/>
  <c r="H392" i="4" s="1"/>
  <c r="F393" i="2"/>
  <c r="L392" i="4" s="1"/>
  <c r="K117" i="2"/>
  <c r="V116" i="4" s="1"/>
  <c r="D116"/>
  <c r="K135" i="2"/>
  <c r="V134" i="4" s="1"/>
  <c r="D134"/>
  <c r="K137" i="2"/>
  <c r="V136" i="4" s="1"/>
  <c r="D136"/>
  <c r="K139" i="2"/>
  <c r="V138" i="4" s="1"/>
  <c r="D138"/>
  <c r="K141" i="2"/>
  <c r="V140" i="4" s="1"/>
  <c r="D140"/>
  <c r="K143" i="2"/>
  <c r="V142" i="4" s="1"/>
  <c r="D142"/>
  <c r="K145" i="2"/>
  <c r="V144" i="4" s="1"/>
  <c r="D144"/>
  <c r="K147" i="2"/>
  <c r="V146" i="4" s="1"/>
  <c r="D146"/>
  <c r="K149" i="2"/>
  <c r="V148" i="4" s="1"/>
  <c r="D148"/>
  <c r="K167" i="2"/>
  <c r="V166" i="4" s="1"/>
  <c r="D166"/>
  <c r="K169" i="2"/>
  <c r="V168" i="4" s="1"/>
  <c r="D168"/>
  <c r="K171" i="2"/>
  <c r="V170" i="4" s="1"/>
  <c r="D170"/>
  <c r="K173" i="2"/>
  <c r="V172" i="4" s="1"/>
  <c r="D172"/>
  <c r="K175" i="2"/>
  <c r="V174" i="4" s="1"/>
  <c r="D174"/>
  <c r="K177" i="2"/>
  <c r="V176" i="4" s="1"/>
  <c r="D176"/>
  <c r="K179" i="2"/>
  <c r="V178" i="4" s="1"/>
  <c r="D178"/>
  <c r="K181" i="2"/>
  <c r="V180" i="4" s="1"/>
  <c r="D180"/>
  <c r="K199" i="2"/>
  <c r="V198" i="4" s="1"/>
  <c r="D198"/>
  <c r="K201" i="2"/>
  <c r="V200" i="4" s="1"/>
  <c r="D200"/>
  <c r="K203" i="2"/>
  <c r="V202" i="4" s="1"/>
  <c r="D202"/>
  <c r="K205" i="2"/>
  <c r="V204" i="4" s="1"/>
  <c r="D204"/>
  <c r="K207" i="2"/>
  <c r="V206" i="4" s="1"/>
  <c r="D206"/>
  <c r="K209" i="2"/>
  <c r="V208" i="4" s="1"/>
  <c r="D208"/>
  <c r="K211" i="2"/>
  <c r="V210" i="4" s="1"/>
  <c r="D210"/>
  <c r="K213" i="2"/>
  <c r="V212" i="4" s="1"/>
  <c r="D212"/>
  <c r="K231" i="2"/>
  <c r="V230" i="4" s="1"/>
  <c r="D230"/>
  <c r="K233" i="2"/>
  <c r="V232" i="4" s="1"/>
  <c r="D232"/>
  <c r="K235" i="2"/>
  <c r="V234" i="4" s="1"/>
  <c r="D234"/>
  <c r="K237" i="2"/>
  <c r="V236" i="4" s="1"/>
  <c r="D236"/>
  <c r="K239" i="2"/>
  <c r="V238" i="4" s="1"/>
  <c r="D238"/>
  <c r="K241" i="2"/>
  <c r="V240" i="4" s="1"/>
  <c r="D240"/>
  <c r="K243" i="2"/>
  <c r="V242" i="4" s="1"/>
  <c r="D242"/>
  <c r="K245" i="2"/>
  <c r="V244" i="4" s="1"/>
  <c r="D244"/>
  <c r="K263" i="2"/>
  <c r="V262" i="4" s="1"/>
  <c r="D262"/>
  <c r="K265" i="2"/>
  <c r="V264" i="4" s="1"/>
  <c r="D264"/>
  <c r="K267" i="2"/>
  <c r="V266" i="4" s="1"/>
  <c r="D266"/>
  <c r="K269" i="2"/>
  <c r="V268" i="4" s="1"/>
  <c r="D268"/>
  <c r="K271" i="2"/>
  <c r="V270" i="4" s="1"/>
  <c r="D270"/>
  <c r="K273" i="2"/>
  <c r="V272" i="4" s="1"/>
  <c r="D272"/>
  <c r="K275" i="2"/>
  <c r="V274" i="4" s="1"/>
  <c r="D274"/>
  <c r="K277" i="2"/>
  <c r="V276" i="4" s="1"/>
  <c r="D276"/>
  <c r="K293" i="2"/>
  <c r="V292" i="4" s="1"/>
  <c r="K295" i="2"/>
  <c r="V294" i="4" s="1"/>
  <c r="K297" i="2"/>
  <c r="V296" i="4" s="1"/>
  <c r="K299" i="2"/>
  <c r="V298" i="4" s="1"/>
  <c r="K301" i="2"/>
  <c r="V300" i="4" s="1"/>
  <c r="K303" i="2"/>
  <c r="V302" i="4" s="1"/>
  <c r="C319" i="2"/>
  <c r="F318" i="4" s="1"/>
  <c r="K321" i="2"/>
  <c r="V320" i="4" s="1"/>
  <c r="K323" i="2"/>
  <c r="V322" i="4" s="1"/>
  <c r="K325" i="2"/>
  <c r="V324" i="4" s="1"/>
  <c r="K327" i="2"/>
  <c r="V326" i="4" s="1"/>
  <c r="K329" i="2"/>
  <c r="V328" i="4" s="1"/>
  <c r="K331" i="2"/>
  <c r="V330" i="4" s="1"/>
  <c r="K333" i="2"/>
  <c r="V332" i="4" s="1"/>
  <c r="K335" i="2"/>
  <c r="V334" i="4" s="1"/>
  <c r="K337" i="2"/>
  <c r="V336" i="4" s="1"/>
  <c r="K339" i="2"/>
  <c r="V338" i="4" s="1"/>
  <c r="K341" i="2"/>
  <c r="V340" i="4" s="1"/>
  <c r="K343" i="2"/>
  <c r="V342" i="4" s="1"/>
  <c r="K345" i="2"/>
  <c r="V344" i="4" s="1"/>
  <c r="K347" i="2"/>
  <c r="V346" i="4" s="1"/>
  <c r="K349" i="2"/>
  <c r="V348" i="4" s="1"/>
  <c r="K351" i="2"/>
  <c r="V350" i="4" s="1"/>
  <c r="K353" i="2"/>
  <c r="V352" i="4" s="1"/>
  <c r="K355" i="2"/>
  <c r="V354" i="4" s="1"/>
  <c r="K357" i="2"/>
  <c r="V356" i="4" s="1"/>
  <c r="K359" i="2"/>
  <c r="V358" i="4" s="1"/>
  <c r="K361" i="2"/>
  <c r="V360" i="4" s="1"/>
  <c r="K363" i="2"/>
  <c r="V362" i="4" s="1"/>
  <c r="K365" i="2"/>
  <c r="V364" i="4" s="1"/>
  <c r="K367" i="2"/>
  <c r="V366" i="4" s="1"/>
  <c r="K368" i="2"/>
  <c r="V367" i="4" s="1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K336" i="2"/>
  <c r="V335" i="4" s="1"/>
  <c r="K338" i="2"/>
  <c r="V337" i="4" s="1"/>
  <c r="K340" i="2"/>
  <c r="V339" i="4" s="1"/>
  <c r="K342" i="2"/>
  <c r="V341" i="4" s="1"/>
  <c r="K344" i="2"/>
  <c r="V343" i="4" s="1"/>
  <c r="K346" i="2"/>
  <c r="V345" i="4" s="1"/>
  <c r="K348" i="2"/>
  <c r="V347" i="4" s="1"/>
  <c r="K350" i="2"/>
  <c r="V349" i="4" s="1"/>
  <c r="K352" i="2"/>
  <c r="V351" i="4" s="1"/>
  <c r="K354" i="2"/>
  <c r="V353" i="4" s="1"/>
  <c r="K356" i="2"/>
  <c r="V355" i="4" s="1"/>
  <c r="K358" i="2"/>
  <c r="V357" i="4" s="1"/>
  <c r="K360" i="2"/>
  <c r="V359" i="4" s="1"/>
  <c r="K362" i="2"/>
  <c r="V361" i="4" s="1"/>
  <c r="K364" i="2"/>
  <c r="V363" i="4" s="1"/>
  <c r="K366" i="2"/>
  <c r="V365" i="4" s="1"/>
  <c r="C367" i="2"/>
  <c r="F366" i="4" s="1"/>
  <c r="C366" i="2"/>
  <c r="F365" i="4" s="1"/>
  <c r="E367" i="2"/>
  <c r="J366" i="4" s="1"/>
  <c r="C368" i="2"/>
  <c r="F367" i="4" s="1"/>
  <c r="E366" i="2"/>
  <c r="J365" i="4" s="1"/>
  <c r="E368" i="2"/>
  <c r="J367" i="4" s="1"/>
  <c r="D366" i="2"/>
  <c r="H365" i="4" s="1"/>
  <c r="D367" i="2"/>
  <c r="H366" i="4" s="1"/>
  <c r="D368" i="2"/>
  <c r="H367" i="4" s="1"/>
  <c r="C335" i="2"/>
  <c r="F334" i="4" s="1"/>
  <c r="E335" i="2"/>
  <c r="J334" i="4" s="1"/>
  <c r="C336" i="2"/>
  <c r="F335" i="4" s="1"/>
  <c r="E336" i="2"/>
  <c r="J335" i="4" s="1"/>
  <c r="C337" i="2"/>
  <c r="F336" i="4" s="1"/>
  <c r="E337" i="2"/>
  <c r="J336" i="4" s="1"/>
  <c r="C338" i="2"/>
  <c r="F337" i="4" s="1"/>
  <c r="E338" i="2"/>
  <c r="J337" i="4" s="1"/>
  <c r="C339" i="2"/>
  <c r="F338" i="4" s="1"/>
  <c r="E339" i="2"/>
  <c r="J338" i="4" s="1"/>
  <c r="C340" i="2"/>
  <c r="F339" i="4" s="1"/>
  <c r="E340" i="2"/>
  <c r="J339" i="4" s="1"/>
  <c r="C341" i="2"/>
  <c r="F340" i="4" s="1"/>
  <c r="E341" i="2"/>
  <c r="J340" i="4" s="1"/>
  <c r="C342" i="2"/>
  <c r="F341" i="4" s="1"/>
  <c r="E342" i="2"/>
  <c r="J341" i="4" s="1"/>
  <c r="C343" i="2"/>
  <c r="F342" i="4" s="1"/>
  <c r="E343" i="2"/>
  <c r="J342" i="4" s="1"/>
  <c r="C344" i="2"/>
  <c r="F343" i="4" s="1"/>
  <c r="E344" i="2"/>
  <c r="J343" i="4" s="1"/>
  <c r="C345" i="2"/>
  <c r="F344" i="4" s="1"/>
  <c r="E345" i="2"/>
  <c r="J344" i="4" s="1"/>
  <c r="C346" i="2"/>
  <c r="F345" i="4" s="1"/>
  <c r="E346" i="2"/>
  <c r="J345" i="4" s="1"/>
  <c r="C347" i="2"/>
  <c r="F346" i="4" s="1"/>
  <c r="E347" i="2"/>
  <c r="J346" i="4" s="1"/>
  <c r="C348" i="2"/>
  <c r="F347" i="4" s="1"/>
  <c r="E348" i="2"/>
  <c r="J347" i="4" s="1"/>
  <c r="C349" i="2"/>
  <c r="F348" i="4" s="1"/>
  <c r="E349" i="2"/>
  <c r="J348" i="4" s="1"/>
  <c r="C350" i="2"/>
  <c r="F349" i="4" s="1"/>
  <c r="E350" i="2"/>
  <c r="J349" i="4" s="1"/>
  <c r="C351" i="2"/>
  <c r="F350" i="4" s="1"/>
  <c r="E351" i="2"/>
  <c r="J350" i="4" s="1"/>
  <c r="C352" i="2"/>
  <c r="F351" i="4" s="1"/>
  <c r="E352" i="2"/>
  <c r="J351" i="4" s="1"/>
  <c r="C353" i="2"/>
  <c r="F352" i="4" s="1"/>
  <c r="E353" i="2"/>
  <c r="J352" i="4" s="1"/>
  <c r="C354" i="2"/>
  <c r="F353" i="4" s="1"/>
  <c r="E354" i="2"/>
  <c r="J353" i="4" s="1"/>
  <c r="C355" i="2"/>
  <c r="F354" i="4" s="1"/>
  <c r="E355" i="2"/>
  <c r="J354" i="4" s="1"/>
  <c r="C356" i="2"/>
  <c r="F355" i="4" s="1"/>
  <c r="E356" i="2"/>
  <c r="J355" i="4" s="1"/>
  <c r="C357" i="2"/>
  <c r="F356" i="4" s="1"/>
  <c r="E357" i="2"/>
  <c r="J356" i="4" s="1"/>
  <c r="C358" i="2"/>
  <c r="F357" i="4" s="1"/>
  <c r="E358" i="2"/>
  <c r="J357" i="4" s="1"/>
  <c r="C359" i="2"/>
  <c r="F358" i="4" s="1"/>
  <c r="E359" i="2"/>
  <c r="J358" i="4" s="1"/>
  <c r="C360" i="2"/>
  <c r="F359" i="4" s="1"/>
  <c r="E360" i="2"/>
  <c r="J359" i="4" s="1"/>
  <c r="C361" i="2"/>
  <c r="F360" i="4" s="1"/>
  <c r="E361" i="2"/>
  <c r="J360" i="4" s="1"/>
  <c r="C362" i="2"/>
  <c r="F361" i="4" s="1"/>
  <c r="E362" i="2"/>
  <c r="J361" i="4" s="1"/>
  <c r="C363" i="2"/>
  <c r="F362" i="4" s="1"/>
  <c r="E363" i="2"/>
  <c r="J362" i="4" s="1"/>
  <c r="C364" i="2"/>
  <c r="F363" i="4" s="1"/>
  <c r="E364" i="2"/>
  <c r="J363" i="4" s="1"/>
  <c r="C365" i="2"/>
  <c r="F364" i="4" s="1"/>
  <c r="E365" i="2"/>
  <c r="J364" i="4" s="1"/>
  <c r="D335" i="2"/>
  <c r="H334" i="4" s="1"/>
  <c r="D336" i="2"/>
  <c r="H335" i="4" s="1"/>
  <c r="D337" i="2"/>
  <c r="H336" i="4" s="1"/>
  <c r="D338" i="2"/>
  <c r="H337" i="4" s="1"/>
  <c r="D339" i="2"/>
  <c r="H338" i="4" s="1"/>
  <c r="D340" i="2"/>
  <c r="H339" i="4" s="1"/>
  <c r="D341" i="2"/>
  <c r="H340" i="4" s="1"/>
  <c r="D342" i="2"/>
  <c r="H341" i="4" s="1"/>
  <c r="D343" i="2"/>
  <c r="H342" i="4" s="1"/>
  <c r="D344" i="2"/>
  <c r="H343" i="4" s="1"/>
  <c r="D345" i="2"/>
  <c r="H344" i="4" s="1"/>
  <c r="D346" i="2"/>
  <c r="H345" i="4" s="1"/>
  <c r="D347" i="2"/>
  <c r="H346" i="4" s="1"/>
  <c r="D348" i="2"/>
  <c r="H347" i="4" s="1"/>
  <c r="D349" i="2"/>
  <c r="H348" i="4" s="1"/>
  <c r="D350" i="2"/>
  <c r="H349" i="4" s="1"/>
  <c r="D351" i="2"/>
  <c r="H350" i="4" s="1"/>
  <c r="D352" i="2"/>
  <c r="H351" i="4" s="1"/>
  <c r="D353" i="2"/>
  <c r="H352" i="4" s="1"/>
  <c r="D354" i="2"/>
  <c r="H353" i="4" s="1"/>
  <c r="D355" i="2"/>
  <c r="H354" i="4" s="1"/>
  <c r="D356" i="2"/>
  <c r="H355" i="4" s="1"/>
  <c r="D357" i="2"/>
  <c r="H356" i="4" s="1"/>
  <c r="D358" i="2"/>
  <c r="H357" i="4" s="1"/>
  <c r="D359" i="2"/>
  <c r="H358" i="4" s="1"/>
  <c r="D360" i="2"/>
  <c r="H359" i="4" s="1"/>
  <c r="D361" i="2"/>
  <c r="H360" i="4" s="1"/>
  <c r="D362" i="2"/>
  <c r="H361" i="4" s="1"/>
  <c r="D363" i="2"/>
  <c r="H362" i="4" s="1"/>
  <c r="D364" i="2"/>
  <c r="H363" i="4" s="1"/>
  <c r="D365" i="2"/>
  <c r="H364" i="4" s="1"/>
  <c r="C4" i="2"/>
  <c r="F3" i="4" s="1"/>
  <c r="C110" i="2"/>
  <c r="F109" i="4" s="1"/>
  <c r="C126" i="2"/>
  <c r="F125" i="4" s="1"/>
  <c r="C142" i="2"/>
  <c r="F141" i="4" s="1"/>
  <c r="C158" i="2"/>
  <c r="F157" i="4" s="1"/>
  <c r="C174" i="2"/>
  <c r="F173" i="4" s="1"/>
  <c r="C190" i="2"/>
  <c r="F189" i="4" s="1"/>
  <c r="C206" i="2"/>
  <c r="F205" i="4" s="1"/>
  <c r="C222" i="2"/>
  <c r="F221" i="4" s="1"/>
  <c r="C238" i="2"/>
  <c r="F237" i="4" s="1"/>
  <c r="C254" i="2"/>
  <c r="F253" i="4" s="1"/>
  <c r="C270" i="2"/>
  <c r="F269" i="4" s="1"/>
  <c r="C284" i="2"/>
  <c r="F283" i="4" s="1"/>
  <c r="C311" i="2"/>
  <c r="F310" i="4" s="1"/>
  <c r="C327" i="2"/>
  <c r="F326" i="4" s="1"/>
  <c r="C8" i="2"/>
  <c r="F7" i="4" s="1"/>
  <c r="C80" i="2"/>
  <c r="F79" i="4" s="1"/>
  <c r="C114" i="2"/>
  <c r="F113" i="4" s="1"/>
  <c r="C122" i="2"/>
  <c r="F121" i="4" s="1"/>
  <c r="C130" i="2"/>
  <c r="F129" i="4" s="1"/>
  <c r="C138" i="2"/>
  <c r="F137" i="4" s="1"/>
  <c r="C146" i="2"/>
  <c r="F145" i="4" s="1"/>
  <c r="C154" i="2"/>
  <c r="F153" i="4" s="1"/>
  <c r="C162" i="2"/>
  <c r="F161" i="4" s="1"/>
  <c r="C170" i="2"/>
  <c r="F169" i="4" s="1"/>
  <c r="C178" i="2"/>
  <c r="F177" i="4" s="1"/>
  <c r="C186" i="2"/>
  <c r="F185" i="4" s="1"/>
  <c r="C194" i="2"/>
  <c r="F193" i="4" s="1"/>
  <c r="C202" i="2"/>
  <c r="F201" i="4" s="1"/>
  <c r="C210" i="2"/>
  <c r="F209" i="4" s="1"/>
  <c r="C218" i="2"/>
  <c r="F217" i="4" s="1"/>
  <c r="C226" i="2"/>
  <c r="F225" i="4" s="1"/>
  <c r="C234" i="2"/>
  <c r="F233" i="4" s="1"/>
  <c r="C242" i="2"/>
  <c r="F241" i="4" s="1"/>
  <c r="C250" i="2"/>
  <c r="F249" i="4" s="1"/>
  <c r="C258" i="2"/>
  <c r="F257" i="4" s="1"/>
  <c r="C266" i="2"/>
  <c r="F265" i="4" s="1"/>
  <c r="C274" i="2"/>
  <c r="F273" i="4" s="1"/>
  <c r="C282" i="2"/>
  <c r="F281" i="4" s="1"/>
  <c r="C288" i="2"/>
  <c r="F287" i="4" s="1"/>
  <c r="C296" i="2"/>
  <c r="F295" i="4" s="1"/>
  <c r="C299" i="2"/>
  <c r="F298" i="4" s="1"/>
  <c r="C307" i="2"/>
  <c r="F306" i="4" s="1"/>
  <c r="C315" i="2"/>
  <c r="F314" i="4" s="1"/>
  <c r="C323" i="2"/>
  <c r="F322" i="4" s="1"/>
  <c r="C331" i="2"/>
  <c r="F330" i="4" s="1"/>
  <c r="C6" i="2"/>
  <c r="F5" i="4" s="1"/>
  <c r="C10" i="2"/>
  <c r="F9" i="4" s="1"/>
  <c r="C78" i="2"/>
  <c r="F77" i="4" s="1"/>
  <c r="C84" i="2"/>
  <c r="F83" i="4" s="1"/>
  <c r="C86" i="2"/>
  <c r="F85" i="4" s="1"/>
  <c r="C88" i="2"/>
  <c r="F87" i="4" s="1"/>
  <c r="C90" i="2"/>
  <c r="F89" i="4" s="1"/>
  <c r="C92" i="2"/>
  <c r="F91" i="4" s="1"/>
  <c r="C94" i="2"/>
  <c r="F93" i="4" s="1"/>
  <c r="C96" i="2"/>
  <c r="F95" i="4" s="1"/>
  <c r="C98" i="2"/>
  <c r="F97" i="4" s="1"/>
  <c r="C100" i="2"/>
  <c r="F99" i="4" s="1"/>
  <c r="C102" i="2"/>
  <c r="F101" i="4" s="1"/>
  <c r="C104" i="2"/>
  <c r="F103" i="4" s="1"/>
  <c r="C106" i="2"/>
  <c r="F105" i="4" s="1"/>
  <c r="C108" i="2"/>
  <c r="F107" i="4" s="1"/>
  <c r="C112" i="2"/>
  <c r="F111" i="4" s="1"/>
  <c r="C116" i="2"/>
  <c r="F115" i="4" s="1"/>
  <c r="C120" i="2"/>
  <c r="F119" i="4" s="1"/>
  <c r="C124" i="2"/>
  <c r="F123" i="4" s="1"/>
  <c r="C128" i="2"/>
  <c r="F127" i="4" s="1"/>
  <c r="C132" i="2"/>
  <c r="F131" i="4" s="1"/>
  <c r="C136" i="2"/>
  <c r="F135" i="4" s="1"/>
  <c r="C140" i="2"/>
  <c r="F139" i="4" s="1"/>
  <c r="C144" i="2"/>
  <c r="F143" i="4" s="1"/>
  <c r="C148" i="2"/>
  <c r="F147" i="4" s="1"/>
  <c r="C152" i="2"/>
  <c r="F151" i="4" s="1"/>
  <c r="C156" i="2"/>
  <c r="F155" i="4" s="1"/>
  <c r="C160" i="2"/>
  <c r="F159" i="4" s="1"/>
  <c r="C164" i="2"/>
  <c r="F163" i="4" s="1"/>
  <c r="C168" i="2"/>
  <c r="F167" i="4" s="1"/>
  <c r="C172" i="2"/>
  <c r="F171" i="4" s="1"/>
  <c r="C176" i="2"/>
  <c r="F175" i="4" s="1"/>
  <c r="C180" i="2"/>
  <c r="F179" i="4" s="1"/>
  <c r="C184" i="2"/>
  <c r="F183" i="4" s="1"/>
  <c r="C188" i="2"/>
  <c r="F187" i="4" s="1"/>
  <c r="C192" i="2"/>
  <c r="F191" i="4" s="1"/>
  <c r="C196" i="2"/>
  <c r="F195" i="4" s="1"/>
  <c r="C200" i="2"/>
  <c r="F199" i="4" s="1"/>
  <c r="C204" i="2"/>
  <c r="F203" i="4" s="1"/>
  <c r="C208" i="2"/>
  <c r="F207" i="4" s="1"/>
  <c r="C212" i="2"/>
  <c r="F211" i="4" s="1"/>
  <c r="C216" i="2"/>
  <c r="F215" i="4" s="1"/>
  <c r="C220" i="2"/>
  <c r="F219" i="4" s="1"/>
  <c r="C224" i="2"/>
  <c r="F223" i="4" s="1"/>
  <c r="C228" i="2"/>
  <c r="F227" i="4" s="1"/>
  <c r="C232" i="2"/>
  <c r="F231" i="4" s="1"/>
  <c r="C236" i="2"/>
  <c r="F235" i="4" s="1"/>
  <c r="C240" i="2"/>
  <c r="F239" i="4" s="1"/>
  <c r="C244" i="2"/>
  <c r="F243" i="4" s="1"/>
  <c r="C248" i="2"/>
  <c r="F247" i="4" s="1"/>
  <c r="C252" i="2"/>
  <c r="F251" i="4" s="1"/>
  <c r="C256" i="2"/>
  <c r="F255" i="4" s="1"/>
  <c r="C260" i="2"/>
  <c r="F259" i="4" s="1"/>
  <c r="C264" i="2"/>
  <c r="F263" i="4" s="1"/>
  <c r="C268" i="2"/>
  <c r="F267" i="4" s="1"/>
  <c r="C272" i="2"/>
  <c r="F271" i="4" s="1"/>
  <c r="C276" i="2"/>
  <c r="F275" i="4" s="1"/>
  <c r="C280" i="2"/>
  <c r="F279" i="4" s="1"/>
  <c r="C283" i="2"/>
  <c r="F282" i="4" s="1"/>
  <c r="C286" i="2"/>
  <c r="F285" i="4" s="1"/>
  <c r="C290" i="2"/>
  <c r="F289" i="4" s="1"/>
  <c r="C294" i="2"/>
  <c r="F293" i="4" s="1"/>
  <c r="C301" i="2"/>
  <c r="F300" i="4" s="1"/>
  <c r="C305" i="2"/>
  <c r="F304" i="4" s="1"/>
  <c r="C309" i="2"/>
  <c r="F308" i="4" s="1"/>
  <c r="C313" i="2"/>
  <c r="F312" i="4" s="1"/>
  <c r="C317" i="2"/>
  <c r="F316" i="4" s="1"/>
  <c r="C321" i="2"/>
  <c r="F320" i="4" s="1"/>
  <c r="C325" i="2"/>
  <c r="F324" i="4" s="1"/>
  <c r="C329" i="2"/>
  <c r="F328" i="4" s="1"/>
  <c r="C333" i="2"/>
  <c r="F332" i="4" s="1"/>
  <c r="E2" i="2"/>
  <c r="J1" i="4" s="1"/>
  <c r="K82" i="2"/>
  <c r="V81" i="4" s="1"/>
  <c r="E82" i="2"/>
  <c r="J81" i="4" s="1"/>
  <c r="K83" i="2"/>
  <c r="V82" i="4" s="1"/>
  <c r="C83" i="2"/>
  <c r="F82" i="4" s="1"/>
  <c r="K85" i="2"/>
  <c r="V84" i="4" s="1"/>
  <c r="C85" i="2"/>
  <c r="F84" i="4" s="1"/>
  <c r="K87" i="2"/>
  <c r="V86" i="4" s="1"/>
  <c r="C87" i="2"/>
  <c r="F86" i="4" s="1"/>
  <c r="K89" i="2"/>
  <c r="V88" i="4" s="1"/>
  <c r="C89" i="2"/>
  <c r="F88" i="4" s="1"/>
  <c r="K91" i="2"/>
  <c r="V90" i="4" s="1"/>
  <c r="C91" i="2"/>
  <c r="F90" i="4" s="1"/>
  <c r="K93" i="2"/>
  <c r="V92" i="4" s="1"/>
  <c r="C93" i="2"/>
  <c r="F92" i="4" s="1"/>
  <c r="K95" i="2"/>
  <c r="V94" i="4" s="1"/>
  <c r="C95" i="2"/>
  <c r="F94" i="4" s="1"/>
  <c r="K97" i="2"/>
  <c r="V96" i="4" s="1"/>
  <c r="C97" i="2"/>
  <c r="F96" i="4" s="1"/>
  <c r="K99" i="2"/>
  <c r="V98" i="4" s="1"/>
  <c r="C99" i="2"/>
  <c r="F98" i="4" s="1"/>
  <c r="K101" i="2"/>
  <c r="V100" i="4" s="1"/>
  <c r="C101" i="2"/>
  <c r="F100" i="4" s="1"/>
  <c r="K103" i="2"/>
  <c r="V102" i="4" s="1"/>
  <c r="C103" i="2"/>
  <c r="F102" i="4" s="1"/>
  <c r="K105" i="2"/>
  <c r="V104" i="4" s="1"/>
  <c r="C105" i="2"/>
  <c r="F104" i="4" s="1"/>
  <c r="K107" i="2"/>
  <c r="V106" i="4" s="1"/>
  <c r="C107" i="2"/>
  <c r="F106" i="4" s="1"/>
  <c r="E9" i="2"/>
  <c r="J8" i="4" s="1"/>
  <c r="E75" i="2"/>
  <c r="J74" i="4" s="1"/>
  <c r="E77" i="2"/>
  <c r="J76" i="4" s="1"/>
  <c r="E79" i="2"/>
  <c r="J78" i="4" s="1"/>
  <c r="E81" i="2"/>
  <c r="J80" i="4" s="1"/>
  <c r="C3" i="2"/>
  <c r="F2" i="4" s="1"/>
  <c r="E4" i="2"/>
  <c r="J3" i="4" s="1"/>
  <c r="C5" i="2"/>
  <c r="F4" i="4" s="1"/>
  <c r="E6" i="2"/>
  <c r="J5" i="4" s="1"/>
  <c r="C7" i="2"/>
  <c r="F6" i="4" s="1"/>
  <c r="E8" i="2"/>
  <c r="J7" i="4" s="1"/>
  <c r="C9" i="2"/>
  <c r="F8" i="4" s="1"/>
  <c r="E10" i="2"/>
  <c r="J9" i="4" s="1"/>
  <c r="C75" i="2"/>
  <c r="F74" i="4" s="1"/>
  <c r="E76" i="2"/>
  <c r="J75" i="4" s="1"/>
  <c r="C77" i="2"/>
  <c r="F76" i="4" s="1"/>
  <c r="E78" i="2"/>
  <c r="J77" i="4" s="1"/>
  <c r="C79" i="2"/>
  <c r="F78" i="4" s="1"/>
  <c r="E80" i="2"/>
  <c r="J79" i="4" s="1"/>
  <c r="C81" i="2"/>
  <c r="F80" i="4" s="1"/>
  <c r="E3" i="2"/>
  <c r="J2" i="4" s="1"/>
  <c r="E5" i="2"/>
  <c r="J4" i="4" s="1"/>
  <c r="E7" i="2"/>
  <c r="J6" i="4" s="1"/>
  <c r="E84" i="2"/>
  <c r="J83" i="4" s="1"/>
  <c r="E86" i="2"/>
  <c r="J85" i="4" s="1"/>
  <c r="E88" i="2"/>
  <c r="J87" i="4" s="1"/>
  <c r="E90" i="2"/>
  <c r="J89" i="4" s="1"/>
  <c r="E92" i="2"/>
  <c r="J91" i="4" s="1"/>
  <c r="E94" i="2"/>
  <c r="J93" i="4" s="1"/>
  <c r="E96" i="2"/>
  <c r="J95" i="4" s="1"/>
  <c r="E98" i="2"/>
  <c r="J97" i="4" s="1"/>
  <c r="E100" i="2"/>
  <c r="J99" i="4" s="1"/>
  <c r="E102" i="2"/>
  <c r="J101" i="4" s="1"/>
  <c r="E104" i="2"/>
  <c r="J103" i="4" s="1"/>
  <c r="E106" i="2"/>
  <c r="J105" i="4" s="1"/>
  <c r="E108" i="2"/>
  <c r="J107" i="4" s="1"/>
  <c r="C109" i="2"/>
  <c r="F108" i="4" s="1"/>
  <c r="E110" i="2"/>
  <c r="J109" i="4" s="1"/>
  <c r="C111" i="2"/>
  <c r="F110" i="4" s="1"/>
  <c r="E112" i="2"/>
  <c r="J111" i="4" s="1"/>
  <c r="C113" i="2"/>
  <c r="F112" i="4" s="1"/>
  <c r="E114" i="2"/>
  <c r="J113" i="4" s="1"/>
  <c r="C115" i="2"/>
  <c r="F114" i="4" s="1"/>
  <c r="E116" i="2"/>
  <c r="J115" i="4" s="1"/>
  <c r="C117" i="2"/>
  <c r="F116" i="4" s="1"/>
  <c r="E118" i="2"/>
  <c r="J117" i="4" s="1"/>
  <c r="C119" i="2"/>
  <c r="F118" i="4" s="1"/>
  <c r="E120" i="2"/>
  <c r="J119" i="4" s="1"/>
  <c r="C121" i="2"/>
  <c r="F120" i="4" s="1"/>
  <c r="E122" i="2"/>
  <c r="J121" i="4" s="1"/>
  <c r="C123" i="2"/>
  <c r="F122" i="4" s="1"/>
  <c r="E124" i="2"/>
  <c r="J123" i="4" s="1"/>
  <c r="C125" i="2"/>
  <c r="F124" i="4" s="1"/>
  <c r="E126" i="2"/>
  <c r="J125" i="4" s="1"/>
  <c r="C127" i="2"/>
  <c r="F126" i="4" s="1"/>
  <c r="E128" i="2"/>
  <c r="J127" i="4" s="1"/>
  <c r="C129" i="2"/>
  <c r="F128" i="4" s="1"/>
  <c r="E130" i="2"/>
  <c r="J129" i="4" s="1"/>
  <c r="C131" i="2"/>
  <c r="F130" i="4" s="1"/>
  <c r="E132" i="2"/>
  <c r="J131" i="4" s="1"/>
  <c r="C133" i="2"/>
  <c r="F132" i="4" s="1"/>
  <c r="E134" i="2"/>
  <c r="J133" i="4" s="1"/>
  <c r="C135" i="2"/>
  <c r="F134" i="4" s="1"/>
  <c r="E136" i="2"/>
  <c r="J135" i="4" s="1"/>
  <c r="C137" i="2"/>
  <c r="F136" i="4" s="1"/>
  <c r="E138" i="2"/>
  <c r="J137" i="4" s="1"/>
  <c r="C139" i="2"/>
  <c r="F138" i="4" s="1"/>
  <c r="E140" i="2"/>
  <c r="J139" i="4" s="1"/>
  <c r="C141" i="2"/>
  <c r="F140" i="4" s="1"/>
  <c r="E142" i="2"/>
  <c r="J141" i="4" s="1"/>
  <c r="C143" i="2"/>
  <c r="F142" i="4" s="1"/>
  <c r="E144" i="2"/>
  <c r="J143" i="4" s="1"/>
  <c r="C145" i="2"/>
  <c r="F144" i="4" s="1"/>
  <c r="E146" i="2"/>
  <c r="J145" i="4" s="1"/>
  <c r="C147" i="2"/>
  <c r="F146" i="4" s="1"/>
  <c r="E148" i="2"/>
  <c r="J147" i="4" s="1"/>
  <c r="C149" i="2"/>
  <c r="F148" i="4" s="1"/>
  <c r="E150" i="2"/>
  <c r="J149" i="4" s="1"/>
  <c r="C151" i="2"/>
  <c r="F150" i="4" s="1"/>
  <c r="E152" i="2"/>
  <c r="J151" i="4" s="1"/>
  <c r="C153" i="2"/>
  <c r="F152" i="4" s="1"/>
  <c r="E154" i="2"/>
  <c r="J153" i="4" s="1"/>
  <c r="C155" i="2"/>
  <c r="F154" i="4" s="1"/>
  <c r="E156" i="2"/>
  <c r="J155" i="4" s="1"/>
  <c r="C157" i="2"/>
  <c r="F156" i="4" s="1"/>
  <c r="E158" i="2"/>
  <c r="J157" i="4" s="1"/>
  <c r="C159" i="2"/>
  <c r="F158" i="4" s="1"/>
  <c r="E160" i="2"/>
  <c r="J159" i="4" s="1"/>
  <c r="C161" i="2"/>
  <c r="F160" i="4" s="1"/>
  <c r="E162" i="2"/>
  <c r="J161" i="4" s="1"/>
  <c r="C163" i="2"/>
  <c r="F162" i="4" s="1"/>
  <c r="E164" i="2"/>
  <c r="J163" i="4" s="1"/>
  <c r="C165" i="2"/>
  <c r="F164" i="4" s="1"/>
  <c r="E166" i="2"/>
  <c r="J165" i="4" s="1"/>
  <c r="C167" i="2"/>
  <c r="F166" i="4" s="1"/>
  <c r="E168" i="2"/>
  <c r="J167" i="4" s="1"/>
  <c r="C169" i="2"/>
  <c r="F168" i="4" s="1"/>
  <c r="E170" i="2"/>
  <c r="J169" i="4" s="1"/>
  <c r="C171" i="2"/>
  <c r="F170" i="4" s="1"/>
  <c r="E172" i="2"/>
  <c r="J171" i="4" s="1"/>
  <c r="C173" i="2"/>
  <c r="F172" i="4" s="1"/>
  <c r="E174" i="2"/>
  <c r="J173" i="4" s="1"/>
  <c r="C175" i="2"/>
  <c r="F174" i="4" s="1"/>
  <c r="E176" i="2"/>
  <c r="J175" i="4" s="1"/>
  <c r="C177" i="2"/>
  <c r="F176" i="4" s="1"/>
  <c r="E178" i="2"/>
  <c r="J177" i="4" s="1"/>
  <c r="C179" i="2"/>
  <c r="F178" i="4" s="1"/>
  <c r="E180" i="2"/>
  <c r="J179" i="4" s="1"/>
  <c r="C181" i="2"/>
  <c r="F180" i="4" s="1"/>
  <c r="E182" i="2"/>
  <c r="J181" i="4" s="1"/>
  <c r="C183" i="2"/>
  <c r="F182" i="4" s="1"/>
  <c r="E184" i="2"/>
  <c r="J183" i="4" s="1"/>
  <c r="C185" i="2"/>
  <c r="F184" i="4" s="1"/>
  <c r="E186" i="2"/>
  <c r="J185" i="4" s="1"/>
  <c r="C187" i="2"/>
  <c r="F186" i="4" s="1"/>
  <c r="E188" i="2"/>
  <c r="J187" i="4" s="1"/>
  <c r="C189" i="2"/>
  <c r="F188" i="4" s="1"/>
  <c r="E190" i="2"/>
  <c r="J189" i="4" s="1"/>
  <c r="C191" i="2"/>
  <c r="F190" i="4" s="1"/>
  <c r="E192" i="2"/>
  <c r="J191" i="4" s="1"/>
  <c r="C193" i="2"/>
  <c r="F192" i="4" s="1"/>
  <c r="E194" i="2"/>
  <c r="J193" i="4" s="1"/>
  <c r="C195" i="2"/>
  <c r="F194" i="4" s="1"/>
  <c r="E196" i="2"/>
  <c r="J195" i="4" s="1"/>
  <c r="C197" i="2"/>
  <c r="F196" i="4" s="1"/>
  <c r="E198" i="2"/>
  <c r="J197" i="4" s="1"/>
  <c r="C199" i="2"/>
  <c r="F198" i="4" s="1"/>
  <c r="E200" i="2"/>
  <c r="J199" i="4" s="1"/>
  <c r="E202" i="2"/>
  <c r="J201" i="4" s="1"/>
  <c r="C203" i="2"/>
  <c r="F202" i="4" s="1"/>
  <c r="E204" i="2"/>
  <c r="J203" i="4" s="1"/>
  <c r="C205" i="2"/>
  <c r="F204" i="4" s="1"/>
  <c r="E206" i="2"/>
  <c r="J205" i="4" s="1"/>
  <c r="C207" i="2"/>
  <c r="F206" i="4" s="1"/>
  <c r="E208" i="2"/>
  <c r="J207" i="4" s="1"/>
  <c r="C209" i="2"/>
  <c r="F208" i="4" s="1"/>
  <c r="E210" i="2"/>
  <c r="J209" i="4" s="1"/>
  <c r="C211" i="2"/>
  <c r="F210" i="4" s="1"/>
  <c r="E212" i="2"/>
  <c r="J211" i="4" s="1"/>
  <c r="C213" i="2"/>
  <c r="F212" i="4" s="1"/>
  <c r="E214" i="2"/>
  <c r="J213" i="4" s="1"/>
  <c r="C215" i="2"/>
  <c r="F214" i="4" s="1"/>
  <c r="E216" i="2"/>
  <c r="J215" i="4" s="1"/>
  <c r="C217" i="2"/>
  <c r="F216" i="4" s="1"/>
  <c r="E218" i="2"/>
  <c r="J217" i="4" s="1"/>
  <c r="C219" i="2"/>
  <c r="F218" i="4" s="1"/>
  <c r="E220" i="2"/>
  <c r="J219" i="4" s="1"/>
  <c r="C221" i="2"/>
  <c r="F220" i="4" s="1"/>
  <c r="E222" i="2"/>
  <c r="J221" i="4" s="1"/>
  <c r="C223" i="2"/>
  <c r="F222" i="4" s="1"/>
  <c r="E224" i="2"/>
  <c r="J223" i="4" s="1"/>
  <c r="C225" i="2"/>
  <c r="F224" i="4" s="1"/>
  <c r="E226" i="2"/>
  <c r="J225" i="4" s="1"/>
  <c r="C227" i="2"/>
  <c r="F226" i="4" s="1"/>
  <c r="E228" i="2"/>
  <c r="J227" i="4" s="1"/>
  <c r="C229" i="2"/>
  <c r="F228" i="4" s="1"/>
  <c r="E230" i="2"/>
  <c r="J229" i="4" s="1"/>
  <c r="C231" i="2"/>
  <c r="F230" i="4" s="1"/>
  <c r="E232" i="2"/>
  <c r="J231" i="4" s="1"/>
  <c r="C233" i="2"/>
  <c r="F232" i="4" s="1"/>
  <c r="E234" i="2"/>
  <c r="J233" i="4" s="1"/>
  <c r="C235" i="2"/>
  <c r="F234" i="4" s="1"/>
  <c r="E236" i="2"/>
  <c r="J235" i="4" s="1"/>
  <c r="C237" i="2"/>
  <c r="F236" i="4" s="1"/>
  <c r="E238" i="2"/>
  <c r="J237" i="4" s="1"/>
  <c r="C239" i="2"/>
  <c r="F238" i="4" s="1"/>
  <c r="E240" i="2"/>
  <c r="J239" i="4" s="1"/>
  <c r="C241" i="2"/>
  <c r="F240" i="4" s="1"/>
  <c r="E242" i="2"/>
  <c r="J241" i="4" s="1"/>
  <c r="C243" i="2"/>
  <c r="F242" i="4" s="1"/>
  <c r="E244" i="2"/>
  <c r="J243" i="4" s="1"/>
  <c r="C245" i="2"/>
  <c r="F244" i="4" s="1"/>
  <c r="E246" i="2"/>
  <c r="J245" i="4" s="1"/>
  <c r="C247" i="2"/>
  <c r="F246" i="4" s="1"/>
  <c r="E248" i="2"/>
  <c r="J247" i="4" s="1"/>
  <c r="C249" i="2"/>
  <c r="F248" i="4" s="1"/>
  <c r="E250" i="2"/>
  <c r="J249" i="4" s="1"/>
  <c r="C251" i="2"/>
  <c r="F250" i="4" s="1"/>
  <c r="E252" i="2"/>
  <c r="J251" i="4" s="1"/>
  <c r="C253" i="2"/>
  <c r="F252" i="4" s="1"/>
  <c r="E254" i="2"/>
  <c r="J253" i="4" s="1"/>
  <c r="C255" i="2"/>
  <c r="F254" i="4" s="1"/>
  <c r="E256" i="2"/>
  <c r="J255" i="4" s="1"/>
  <c r="C257" i="2"/>
  <c r="F256" i="4" s="1"/>
  <c r="E258" i="2"/>
  <c r="J257" i="4" s="1"/>
  <c r="C259" i="2"/>
  <c r="F258" i="4" s="1"/>
  <c r="E260" i="2"/>
  <c r="J259" i="4" s="1"/>
  <c r="C261" i="2"/>
  <c r="F260" i="4" s="1"/>
  <c r="E262" i="2"/>
  <c r="J261" i="4" s="1"/>
  <c r="C263" i="2"/>
  <c r="F262" i="4" s="1"/>
  <c r="E264" i="2"/>
  <c r="J263" i="4" s="1"/>
  <c r="C265" i="2"/>
  <c r="F264" i="4" s="1"/>
  <c r="E266" i="2"/>
  <c r="J265" i="4" s="1"/>
  <c r="C267" i="2"/>
  <c r="F266" i="4" s="1"/>
  <c r="E268" i="2"/>
  <c r="J267" i="4" s="1"/>
  <c r="C269" i="2"/>
  <c r="F268" i="4" s="1"/>
  <c r="E270" i="2"/>
  <c r="J269" i="4" s="1"/>
  <c r="C271" i="2"/>
  <c r="F270" i="4" s="1"/>
  <c r="E272" i="2"/>
  <c r="J271" i="4" s="1"/>
  <c r="C273" i="2"/>
  <c r="F272" i="4" s="1"/>
  <c r="E274" i="2"/>
  <c r="J273" i="4" s="1"/>
  <c r="C275" i="2"/>
  <c r="F274" i="4" s="1"/>
  <c r="E276" i="2"/>
  <c r="J275" i="4" s="1"/>
  <c r="C277" i="2"/>
  <c r="F276" i="4" s="1"/>
  <c r="E278" i="2"/>
  <c r="J277" i="4" s="1"/>
  <c r="C279" i="2"/>
  <c r="F278" i="4" s="1"/>
  <c r="E280" i="2"/>
  <c r="J279" i="4" s="1"/>
  <c r="C281" i="2"/>
  <c r="F280" i="4" s="1"/>
  <c r="E282" i="2"/>
  <c r="J281" i="4" s="1"/>
  <c r="E283" i="2"/>
  <c r="J282" i="4" s="1"/>
  <c r="E284" i="2"/>
  <c r="J283" i="4" s="1"/>
  <c r="C285" i="2"/>
  <c r="F284" i="4" s="1"/>
  <c r="E286" i="2"/>
  <c r="J285" i="4" s="1"/>
  <c r="C287" i="2"/>
  <c r="F286" i="4" s="1"/>
  <c r="E288" i="2"/>
  <c r="J287" i="4" s="1"/>
  <c r="C289" i="2"/>
  <c r="F288" i="4" s="1"/>
  <c r="E290" i="2"/>
  <c r="J289" i="4" s="1"/>
  <c r="C291" i="2"/>
  <c r="F290" i="4" s="1"/>
  <c r="E292" i="2"/>
  <c r="J291" i="4" s="1"/>
  <c r="C293" i="2"/>
  <c r="F292" i="4" s="1"/>
  <c r="E294" i="2"/>
  <c r="J293" i="4" s="1"/>
  <c r="C295" i="2"/>
  <c r="F294" i="4" s="1"/>
  <c r="E296" i="2"/>
  <c r="J295" i="4" s="1"/>
  <c r="C297" i="2"/>
  <c r="F296" i="4" s="1"/>
  <c r="C298" i="2"/>
  <c r="F297" i="4" s="1"/>
  <c r="E299" i="2"/>
  <c r="J298" i="4" s="1"/>
  <c r="C300" i="2"/>
  <c r="F299" i="4" s="1"/>
  <c r="E301" i="2"/>
  <c r="J300" i="4" s="1"/>
  <c r="C302" i="2"/>
  <c r="F301" i="4" s="1"/>
  <c r="E303" i="2"/>
  <c r="J302" i="4" s="1"/>
  <c r="C304" i="2"/>
  <c r="F303" i="4" s="1"/>
  <c r="E305" i="2"/>
  <c r="J304" i="4" s="1"/>
  <c r="C306" i="2"/>
  <c r="F305" i="4" s="1"/>
  <c r="E307" i="2"/>
  <c r="J306" i="4" s="1"/>
  <c r="C308" i="2"/>
  <c r="F307" i="4" s="1"/>
  <c r="E309" i="2"/>
  <c r="J308" i="4" s="1"/>
  <c r="C310" i="2"/>
  <c r="F309" i="4" s="1"/>
  <c r="E311" i="2"/>
  <c r="J310" i="4" s="1"/>
  <c r="C312" i="2"/>
  <c r="F311" i="4" s="1"/>
  <c r="E313" i="2"/>
  <c r="J312" i="4" s="1"/>
  <c r="C314" i="2"/>
  <c r="F313" i="4" s="1"/>
  <c r="E315" i="2"/>
  <c r="J314" i="4" s="1"/>
  <c r="C316" i="2"/>
  <c r="F315" i="4" s="1"/>
  <c r="E317" i="2"/>
  <c r="J316" i="4" s="1"/>
  <c r="C318" i="2"/>
  <c r="F317" i="4" s="1"/>
  <c r="E319" i="2"/>
  <c r="J318" i="4" s="1"/>
  <c r="C320" i="2"/>
  <c r="F319" i="4" s="1"/>
  <c r="E321" i="2"/>
  <c r="J320" i="4" s="1"/>
  <c r="C322" i="2"/>
  <c r="F321" i="4" s="1"/>
  <c r="E323" i="2"/>
  <c r="J322" i="4" s="1"/>
  <c r="C324" i="2"/>
  <c r="F323" i="4" s="1"/>
  <c r="E325" i="2"/>
  <c r="J324" i="4" s="1"/>
  <c r="C326" i="2"/>
  <c r="F325" i="4" s="1"/>
  <c r="E327" i="2"/>
  <c r="J326" i="4" s="1"/>
  <c r="C328" i="2"/>
  <c r="F327" i="4" s="1"/>
  <c r="E329" i="2"/>
  <c r="J328" i="4" s="1"/>
  <c r="C330" i="2"/>
  <c r="F329" i="4" s="1"/>
  <c r="E331" i="2"/>
  <c r="J330" i="4" s="1"/>
  <c r="C332" i="2"/>
  <c r="F331" i="4" s="1"/>
  <c r="E333" i="2"/>
  <c r="J332" i="4" s="1"/>
  <c r="C334" i="2"/>
  <c r="F333" i="4" s="1"/>
  <c r="E109" i="2"/>
  <c r="J108" i="4" s="1"/>
  <c r="E111" i="2"/>
  <c r="J110" i="4" s="1"/>
  <c r="E113" i="2"/>
  <c r="J112" i="4" s="1"/>
  <c r="E115" i="2"/>
  <c r="J114" i="4" s="1"/>
  <c r="E117" i="2"/>
  <c r="J116" i="4" s="1"/>
  <c r="E119" i="2"/>
  <c r="J118" i="4" s="1"/>
  <c r="E121" i="2"/>
  <c r="J120" i="4" s="1"/>
  <c r="E123" i="2"/>
  <c r="J122" i="4" s="1"/>
  <c r="E125" i="2"/>
  <c r="J124" i="4" s="1"/>
  <c r="E127" i="2"/>
  <c r="J126" i="4" s="1"/>
  <c r="E129" i="2"/>
  <c r="J128" i="4" s="1"/>
  <c r="E131" i="2"/>
  <c r="J130" i="4" s="1"/>
  <c r="E133" i="2"/>
  <c r="J132" i="4" s="1"/>
  <c r="E135" i="2"/>
  <c r="J134" i="4" s="1"/>
  <c r="E137" i="2"/>
  <c r="J136" i="4" s="1"/>
  <c r="E139" i="2"/>
  <c r="J138" i="4" s="1"/>
  <c r="E141" i="2"/>
  <c r="J140" i="4" s="1"/>
  <c r="E143" i="2"/>
  <c r="J142" i="4" s="1"/>
  <c r="E145" i="2"/>
  <c r="J144" i="4" s="1"/>
  <c r="E147" i="2"/>
  <c r="J146" i="4" s="1"/>
  <c r="E149" i="2"/>
  <c r="J148" i="4" s="1"/>
  <c r="E151" i="2"/>
  <c r="J150" i="4" s="1"/>
  <c r="E153" i="2"/>
  <c r="J152" i="4" s="1"/>
  <c r="E155" i="2"/>
  <c r="J154" i="4" s="1"/>
  <c r="E157" i="2"/>
  <c r="J156" i="4" s="1"/>
  <c r="E159" i="2"/>
  <c r="J158" i="4" s="1"/>
  <c r="E161" i="2"/>
  <c r="J160" i="4" s="1"/>
  <c r="E163" i="2"/>
  <c r="J162" i="4" s="1"/>
  <c r="E165" i="2"/>
  <c r="J164" i="4" s="1"/>
  <c r="E167" i="2"/>
  <c r="J166" i="4" s="1"/>
  <c r="E169" i="2"/>
  <c r="J168" i="4" s="1"/>
  <c r="E171" i="2"/>
  <c r="J170" i="4" s="1"/>
  <c r="E173" i="2"/>
  <c r="J172" i="4" s="1"/>
  <c r="E175" i="2"/>
  <c r="J174" i="4" s="1"/>
  <c r="E177" i="2"/>
  <c r="J176" i="4" s="1"/>
  <c r="E179" i="2"/>
  <c r="J178" i="4" s="1"/>
  <c r="E181" i="2"/>
  <c r="J180" i="4" s="1"/>
  <c r="E183" i="2"/>
  <c r="J182" i="4" s="1"/>
  <c r="E185" i="2"/>
  <c r="J184" i="4" s="1"/>
  <c r="E187" i="2"/>
  <c r="J186" i="4" s="1"/>
  <c r="E189" i="2"/>
  <c r="J188" i="4" s="1"/>
  <c r="E191" i="2"/>
  <c r="J190" i="4" s="1"/>
  <c r="E193" i="2"/>
  <c r="J192" i="4" s="1"/>
  <c r="E195" i="2"/>
  <c r="J194" i="4" s="1"/>
  <c r="E197" i="2"/>
  <c r="J196" i="4" s="1"/>
  <c r="E199" i="2"/>
  <c r="J198" i="4" s="1"/>
  <c r="E203" i="2"/>
  <c r="J202" i="4" s="1"/>
  <c r="E205" i="2"/>
  <c r="J204" i="4" s="1"/>
  <c r="E207" i="2"/>
  <c r="J206" i="4" s="1"/>
  <c r="E209" i="2"/>
  <c r="J208" i="4" s="1"/>
  <c r="E211" i="2"/>
  <c r="J210" i="4" s="1"/>
  <c r="E213" i="2"/>
  <c r="J212" i="4" s="1"/>
  <c r="E215" i="2"/>
  <c r="J214" i="4" s="1"/>
  <c r="E217" i="2"/>
  <c r="J216" i="4" s="1"/>
  <c r="E219" i="2"/>
  <c r="J218" i="4" s="1"/>
  <c r="E221" i="2"/>
  <c r="J220" i="4" s="1"/>
  <c r="E223" i="2"/>
  <c r="J222" i="4" s="1"/>
  <c r="E225" i="2"/>
  <c r="J224" i="4" s="1"/>
  <c r="E227" i="2"/>
  <c r="J226" i="4" s="1"/>
  <c r="E229" i="2"/>
  <c r="J228" i="4" s="1"/>
  <c r="E231" i="2"/>
  <c r="J230" i="4" s="1"/>
  <c r="E233" i="2"/>
  <c r="J232" i="4" s="1"/>
  <c r="E235" i="2"/>
  <c r="J234" i="4" s="1"/>
  <c r="E237" i="2"/>
  <c r="J236" i="4" s="1"/>
  <c r="E239" i="2"/>
  <c r="J238" i="4" s="1"/>
  <c r="E241" i="2"/>
  <c r="J240" i="4" s="1"/>
  <c r="E243" i="2"/>
  <c r="J242" i="4" s="1"/>
  <c r="E245" i="2"/>
  <c r="J244" i="4" s="1"/>
  <c r="E247" i="2"/>
  <c r="J246" i="4" s="1"/>
  <c r="E249" i="2"/>
  <c r="J248" i="4" s="1"/>
  <c r="E251" i="2"/>
  <c r="J250" i="4" s="1"/>
  <c r="E253" i="2"/>
  <c r="J252" i="4" s="1"/>
  <c r="E255" i="2"/>
  <c r="J254" i="4" s="1"/>
  <c r="E257" i="2"/>
  <c r="J256" i="4" s="1"/>
  <c r="E259" i="2"/>
  <c r="J258" i="4" s="1"/>
  <c r="E261" i="2"/>
  <c r="J260" i="4" s="1"/>
  <c r="E263" i="2"/>
  <c r="J262" i="4" s="1"/>
  <c r="E265" i="2"/>
  <c r="J264" i="4" s="1"/>
  <c r="E267" i="2"/>
  <c r="J266" i="4" s="1"/>
  <c r="E269" i="2"/>
  <c r="J268" i="4" s="1"/>
  <c r="E271" i="2"/>
  <c r="J270" i="4" s="1"/>
  <c r="E273" i="2"/>
  <c r="J272" i="4" s="1"/>
  <c r="E275" i="2"/>
  <c r="J274" i="4" s="1"/>
  <c r="E277" i="2"/>
  <c r="J276" i="4" s="1"/>
  <c r="E279" i="2"/>
  <c r="J278" i="4" s="1"/>
  <c r="E281" i="2"/>
  <c r="J280" i="4" s="1"/>
  <c r="E285" i="2"/>
  <c r="J284" i="4" s="1"/>
  <c r="E287" i="2"/>
  <c r="J286" i="4" s="1"/>
  <c r="E289" i="2"/>
  <c r="J288" i="4" s="1"/>
  <c r="E291" i="2"/>
  <c r="J290" i="4" s="1"/>
  <c r="E293" i="2"/>
  <c r="J292" i="4" s="1"/>
  <c r="E295" i="2"/>
  <c r="J294" i="4" s="1"/>
  <c r="E297" i="2"/>
  <c r="J296" i="4" s="1"/>
  <c r="E298" i="2"/>
  <c r="J297" i="4" s="1"/>
  <c r="E300" i="2"/>
  <c r="J299" i="4" s="1"/>
  <c r="E302" i="2"/>
  <c r="J301" i="4" s="1"/>
  <c r="E304" i="2"/>
  <c r="J303" i="4" s="1"/>
  <c r="E306" i="2"/>
  <c r="J305" i="4" s="1"/>
  <c r="E308" i="2"/>
  <c r="J307" i="4" s="1"/>
  <c r="E310" i="2"/>
  <c r="J309" i="4" s="1"/>
  <c r="E312" i="2"/>
  <c r="J311" i="4" s="1"/>
  <c r="E314" i="2"/>
  <c r="J313" i="4" s="1"/>
  <c r="E316" i="2"/>
  <c r="J315" i="4" s="1"/>
  <c r="E318" i="2"/>
  <c r="J317" i="4" s="1"/>
  <c r="E320" i="2"/>
  <c r="J319" i="4" s="1"/>
  <c r="E322" i="2"/>
  <c r="J321" i="4" s="1"/>
  <c r="E324" i="2"/>
  <c r="J323" i="4" s="1"/>
  <c r="E326" i="2"/>
  <c r="J325" i="4" s="1"/>
  <c r="E328" i="2"/>
  <c r="J327" i="4" s="1"/>
  <c r="E330" i="2"/>
  <c r="J329" i="4" s="1"/>
  <c r="E332" i="2"/>
  <c r="J331" i="4" s="1"/>
  <c r="E334" i="2"/>
  <c r="J333" i="4" s="1"/>
  <c r="C201" i="2"/>
  <c r="F200" i="4" s="1"/>
  <c r="E201" i="2"/>
  <c r="J200" i="4" s="1"/>
  <c r="D327" i="2"/>
  <c r="H326" i="4" s="1"/>
  <c r="D328" i="2"/>
  <c r="H327" i="4" s="1"/>
  <c r="D329" i="2"/>
  <c r="H328" i="4" s="1"/>
  <c r="D330" i="2"/>
  <c r="H329" i="4" s="1"/>
  <c r="D331" i="2"/>
  <c r="H330" i="4" s="1"/>
  <c r="D332" i="2"/>
  <c r="H331" i="4" s="1"/>
  <c r="D333" i="2"/>
  <c r="H332" i="4" s="1"/>
  <c r="D334" i="2"/>
  <c r="H333" i="4" s="1"/>
  <c r="D59" i="2"/>
  <c r="H58" i="4" s="1"/>
  <c r="K59" i="2"/>
  <c r="V58" i="4" s="1"/>
  <c r="D60" i="2"/>
  <c r="H59" i="4" s="1"/>
  <c r="D61" i="2"/>
  <c r="H60" i="4" s="1"/>
  <c r="K61" i="2"/>
  <c r="V60" i="4" s="1"/>
  <c r="D62" i="2"/>
  <c r="H61" i="4" s="1"/>
  <c r="K62" i="2"/>
  <c r="V61" i="4" s="1"/>
  <c r="C56" i="2"/>
  <c r="F55" i="4" s="1"/>
  <c r="E56" i="2"/>
  <c r="J55" i="4" s="1"/>
  <c r="C57" i="2"/>
  <c r="F56" i="4" s="1"/>
  <c r="E57" i="2"/>
  <c r="J56" i="4" s="1"/>
  <c r="C58" i="2"/>
  <c r="F57" i="4" s="1"/>
  <c r="E58" i="2"/>
  <c r="J57" i="4" s="1"/>
  <c r="C59" i="2"/>
  <c r="F58" i="4" s="1"/>
  <c r="C60" i="2"/>
  <c r="F59" i="4" s="1"/>
  <c r="E60" i="2"/>
  <c r="J59" i="4" s="1"/>
  <c r="C61" i="2"/>
  <c r="F60" i="4" s="1"/>
  <c r="C62" i="2"/>
  <c r="C63"/>
  <c r="F62" i="4" s="1"/>
  <c r="E63" i="2"/>
  <c r="J62" i="4" s="1"/>
  <c r="C64" i="2"/>
  <c r="F63" i="4" s="1"/>
  <c r="E64" i="2"/>
  <c r="J63" i="4" s="1"/>
  <c r="C65" i="2"/>
  <c r="F64" i="4" s="1"/>
  <c r="E65" i="2"/>
  <c r="J64" i="4" s="1"/>
  <c r="C66" i="2"/>
  <c r="F65" i="4" s="1"/>
  <c r="E66" i="2"/>
  <c r="J65" i="4" s="1"/>
  <c r="C67" i="2"/>
  <c r="F66" i="4" s="1"/>
  <c r="E67" i="2"/>
  <c r="J66" i="4" s="1"/>
  <c r="C68" i="2"/>
  <c r="F67" i="4" s="1"/>
  <c r="E68" i="2"/>
  <c r="J67" i="4" s="1"/>
  <c r="C69" i="2"/>
  <c r="F68" i="4" s="1"/>
  <c r="E69" i="2"/>
  <c r="J68" i="4" s="1"/>
  <c r="C70" i="2"/>
  <c r="F69" i="4" s="1"/>
  <c r="E70" i="2"/>
  <c r="J69" i="4" s="1"/>
  <c r="C71" i="2"/>
  <c r="F70" i="4" s="1"/>
  <c r="E71" i="2"/>
  <c r="J70" i="4" s="1"/>
  <c r="C72" i="2"/>
  <c r="F71" i="4" s="1"/>
  <c r="E72" i="2"/>
  <c r="J71" i="4" s="1"/>
  <c r="C73" i="2"/>
  <c r="F72" i="4" s="1"/>
  <c r="E73" i="2"/>
  <c r="J72" i="4" s="1"/>
  <c r="K74" i="2"/>
  <c r="V73" i="4" s="1"/>
  <c r="D74" i="2"/>
  <c r="H73" i="4" s="1"/>
  <c r="D56" i="2"/>
  <c r="H55" i="4" s="1"/>
  <c r="D57" i="2"/>
  <c r="H56" i="4" s="1"/>
  <c r="D58" i="2"/>
  <c r="H57" i="4" s="1"/>
  <c r="D63" i="2"/>
  <c r="H62" i="4" s="1"/>
  <c r="D64" i="2"/>
  <c r="H63" i="4" s="1"/>
  <c r="D65" i="2"/>
  <c r="H64" i="4" s="1"/>
  <c r="D66" i="2"/>
  <c r="H65" i="4" s="1"/>
  <c r="D67" i="2"/>
  <c r="H66" i="4" s="1"/>
  <c r="D68" i="2"/>
  <c r="H67" i="4" s="1"/>
  <c r="D69" i="2"/>
  <c r="H68" i="4" s="1"/>
  <c r="D70" i="2"/>
  <c r="H69" i="4" s="1"/>
  <c r="D71" i="2"/>
  <c r="H70" i="4" s="1"/>
  <c r="D72" i="2"/>
  <c r="H71" i="4" s="1"/>
  <c r="D73" i="2"/>
  <c r="H72" i="4" s="1"/>
  <c r="E74" i="2"/>
  <c r="J73" i="4" s="1"/>
  <c r="D75" i="2"/>
  <c r="H74" i="4" s="1"/>
  <c r="D76" i="2"/>
  <c r="H75" i="4" s="1"/>
  <c r="D77" i="2"/>
  <c r="H76" i="4" s="1"/>
  <c r="D78" i="2"/>
  <c r="H77" i="4" s="1"/>
  <c r="D79" i="2"/>
  <c r="H78" i="4" s="1"/>
  <c r="D80" i="2"/>
  <c r="H79" i="4" s="1"/>
  <c r="D81" i="2"/>
  <c r="H80" i="4" s="1"/>
  <c r="D82" i="2"/>
  <c r="D83"/>
  <c r="H82" i="4" s="1"/>
  <c r="D84" i="2"/>
  <c r="H83" i="4" s="1"/>
  <c r="D85" i="2"/>
  <c r="H84" i="4" s="1"/>
  <c r="D86" i="2"/>
  <c r="H85" i="4" s="1"/>
  <c r="D87" i="2"/>
  <c r="H86" i="4" s="1"/>
  <c r="D88" i="2"/>
  <c r="H87" i="4" s="1"/>
  <c r="D89" i="2"/>
  <c r="H88" i="4" s="1"/>
  <c r="D90" i="2"/>
  <c r="H89" i="4" s="1"/>
  <c r="D91" i="2"/>
  <c r="H90" i="4" s="1"/>
  <c r="D92" i="2"/>
  <c r="H91" i="4" s="1"/>
  <c r="D93" i="2"/>
  <c r="H92" i="4" s="1"/>
  <c r="D94" i="2"/>
  <c r="H93" i="4" s="1"/>
  <c r="D95" i="2"/>
  <c r="H94" i="4" s="1"/>
  <c r="D96" i="2"/>
  <c r="H95" i="4" s="1"/>
  <c r="D97" i="2"/>
  <c r="H96" i="4" s="1"/>
  <c r="D98" i="2"/>
  <c r="H97" i="4" s="1"/>
  <c r="D99" i="2"/>
  <c r="H98" i="4" s="1"/>
  <c r="D100" i="2"/>
  <c r="H99" i="4" s="1"/>
  <c r="D101" i="2"/>
  <c r="H100" i="4" s="1"/>
  <c r="D102" i="2"/>
  <c r="H101" i="4" s="1"/>
  <c r="D103" i="2"/>
  <c r="H102" i="4" s="1"/>
  <c r="D104" i="2"/>
  <c r="H103" i="4" s="1"/>
  <c r="D105" i="2"/>
  <c r="H104" i="4" s="1"/>
  <c r="D106" i="2"/>
  <c r="H105" i="4" s="1"/>
  <c r="D107" i="2"/>
  <c r="H106" i="4" s="1"/>
  <c r="D108" i="2"/>
  <c r="H107" i="4" s="1"/>
  <c r="D109" i="2"/>
  <c r="H108" i="4" s="1"/>
  <c r="D110" i="2"/>
  <c r="H109" i="4" s="1"/>
  <c r="D111" i="2"/>
  <c r="H110" i="4" s="1"/>
  <c r="D112" i="2"/>
  <c r="H111" i="4" s="1"/>
  <c r="D113" i="2"/>
  <c r="H112" i="4" s="1"/>
  <c r="D114" i="2"/>
  <c r="H113" i="4" s="1"/>
  <c r="D115" i="2"/>
  <c r="H114" i="4" s="1"/>
  <c r="D116" i="2"/>
  <c r="H115" i="4" s="1"/>
  <c r="D117" i="2"/>
  <c r="H116" i="4" s="1"/>
  <c r="D118" i="2"/>
  <c r="D119"/>
  <c r="H118" i="4" s="1"/>
  <c r="D120" i="2"/>
  <c r="H119" i="4" s="1"/>
  <c r="D121" i="2"/>
  <c r="H120" i="4" s="1"/>
  <c r="D122" i="2"/>
  <c r="H121" i="4" s="1"/>
  <c r="D123" i="2"/>
  <c r="H122" i="4" s="1"/>
  <c r="D124" i="2"/>
  <c r="H123" i="4" s="1"/>
  <c r="D125" i="2"/>
  <c r="H124" i="4" s="1"/>
  <c r="D126" i="2"/>
  <c r="H125" i="4" s="1"/>
  <c r="D127" i="2"/>
  <c r="H126" i="4" s="1"/>
  <c r="D128" i="2"/>
  <c r="H127" i="4" s="1"/>
  <c r="D129" i="2"/>
  <c r="H128" i="4" s="1"/>
  <c r="D130" i="2"/>
  <c r="H129" i="4" s="1"/>
  <c r="D131" i="2"/>
  <c r="H130" i="4" s="1"/>
  <c r="D132" i="2"/>
  <c r="H131" i="4" s="1"/>
  <c r="D133" i="2"/>
  <c r="H132" i="4" s="1"/>
  <c r="D134" i="2"/>
  <c r="D135"/>
  <c r="H134" i="4" s="1"/>
  <c r="D136" i="2"/>
  <c r="H135" i="4" s="1"/>
  <c r="D137" i="2"/>
  <c r="H136" i="4" s="1"/>
  <c r="D138" i="2"/>
  <c r="H137" i="4" s="1"/>
  <c r="D139" i="2"/>
  <c r="H138" i="4" s="1"/>
  <c r="D140" i="2"/>
  <c r="H139" i="4" s="1"/>
  <c r="D141" i="2"/>
  <c r="H140" i="4" s="1"/>
  <c r="D142" i="2"/>
  <c r="H141" i="4" s="1"/>
  <c r="D143" i="2"/>
  <c r="H142" i="4" s="1"/>
  <c r="D144" i="2"/>
  <c r="H143" i="4" s="1"/>
  <c r="D145" i="2"/>
  <c r="H144" i="4" s="1"/>
  <c r="D146" i="2"/>
  <c r="H145" i="4" s="1"/>
  <c r="D147" i="2"/>
  <c r="H146" i="4" s="1"/>
  <c r="D148" i="2"/>
  <c r="H147" i="4" s="1"/>
  <c r="D149" i="2"/>
  <c r="H148" i="4" s="1"/>
  <c r="D150" i="2"/>
  <c r="D151"/>
  <c r="H150" i="4" s="1"/>
  <c r="D152" i="2"/>
  <c r="H151" i="4" s="1"/>
  <c r="D153" i="2"/>
  <c r="H152" i="4" s="1"/>
  <c r="D154" i="2"/>
  <c r="H153" i="4" s="1"/>
  <c r="D155" i="2"/>
  <c r="H154" i="4" s="1"/>
  <c r="D156" i="2"/>
  <c r="H155" i="4" s="1"/>
  <c r="D157" i="2"/>
  <c r="H156" i="4" s="1"/>
  <c r="D158" i="2"/>
  <c r="H157" i="4" s="1"/>
  <c r="D159" i="2"/>
  <c r="H158" i="4" s="1"/>
  <c r="D160" i="2"/>
  <c r="H159" i="4" s="1"/>
  <c r="D161" i="2"/>
  <c r="H160" i="4" s="1"/>
  <c r="D162" i="2"/>
  <c r="H161" i="4" s="1"/>
  <c r="D163" i="2"/>
  <c r="H162" i="4" s="1"/>
  <c r="D164" i="2"/>
  <c r="H163" i="4" s="1"/>
  <c r="D165" i="2"/>
  <c r="H164" i="4" s="1"/>
  <c r="D166" i="2"/>
  <c r="D167"/>
  <c r="H166" i="4" s="1"/>
  <c r="D168" i="2"/>
  <c r="H167" i="4" s="1"/>
  <c r="D169" i="2"/>
  <c r="H168" i="4" s="1"/>
  <c r="D170" i="2"/>
  <c r="H169" i="4" s="1"/>
  <c r="D171" i="2"/>
  <c r="H170" i="4" s="1"/>
  <c r="D172" i="2"/>
  <c r="H171" i="4" s="1"/>
  <c r="D173" i="2"/>
  <c r="H172" i="4" s="1"/>
  <c r="D174" i="2"/>
  <c r="H173" i="4" s="1"/>
  <c r="D175" i="2"/>
  <c r="H174" i="4" s="1"/>
  <c r="D176" i="2"/>
  <c r="H175" i="4" s="1"/>
  <c r="D177" i="2"/>
  <c r="H176" i="4" s="1"/>
  <c r="D178" i="2"/>
  <c r="H177" i="4" s="1"/>
  <c r="D179" i="2"/>
  <c r="H178" i="4" s="1"/>
  <c r="D180" i="2"/>
  <c r="H179" i="4" s="1"/>
  <c r="D181" i="2"/>
  <c r="H180" i="4" s="1"/>
  <c r="D182" i="2"/>
  <c r="D183"/>
  <c r="H182" i="4" s="1"/>
  <c r="D184" i="2"/>
  <c r="H183" i="4" s="1"/>
  <c r="D185" i="2"/>
  <c r="H184" i="4" s="1"/>
  <c r="D186" i="2"/>
  <c r="H185" i="4" s="1"/>
  <c r="D187" i="2"/>
  <c r="H186" i="4" s="1"/>
  <c r="D188" i="2"/>
  <c r="H187" i="4" s="1"/>
  <c r="D189" i="2"/>
  <c r="H188" i="4" s="1"/>
  <c r="D190" i="2"/>
  <c r="H189" i="4" s="1"/>
  <c r="D191" i="2"/>
  <c r="H190" i="4" s="1"/>
  <c r="D192" i="2"/>
  <c r="H191" i="4" s="1"/>
  <c r="D193" i="2"/>
  <c r="H192" i="4" s="1"/>
  <c r="D194" i="2"/>
  <c r="H193" i="4" s="1"/>
  <c r="D195" i="2"/>
  <c r="H194" i="4" s="1"/>
  <c r="D196" i="2"/>
  <c r="H195" i="4" s="1"/>
  <c r="D197" i="2"/>
  <c r="H196" i="4" s="1"/>
  <c r="D198" i="2"/>
  <c r="D199"/>
  <c r="H198" i="4" s="1"/>
  <c r="D200" i="2"/>
  <c r="H199" i="4" s="1"/>
  <c r="D201" i="2"/>
  <c r="H200" i="4" s="1"/>
  <c r="D202" i="2"/>
  <c r="H201" i="4" s="1"/>
  <c r="D203" i="2"/>
  <c r="H202" i="4" s="1"/>
  <c r="D204" i="2"/>
  <c r="H203" i="4" s="1"/>
  <c r="D205" i="2"/>
  <c r="H204" i="4" s="1"/>
  <c r="D206" i="2"/>
  <c r="H205" i="4" s="1"/>
  <c r="D207" i="2"/>
  <c r="H206" i="4" s="1"/>
  <c r="D208" i="2"/>
  <c r="H207" i="4" s="1"/>
  <c r="D209" i="2"/>
  <c r="H208" i="4" s="1"/>
  <c r="D210" i="2"/>
  <c r="H209" i="4" s="1"/>
  <c r="D211" i="2"/>
  <c r="H210" i="4" s="1"/>
  <c r="D212" i="2"/>
  <c r="H211" i="4" s="1"/>
  <c r="D213" i="2"/>
  <c r="H212" i="4" s="1"/>
  <c r="D214" i="2"/>
  <c r="H213" i="4" s="1"/>
  <c r="D215" i="2"/>
  <c r="H214" i="4" s="1"/>
  <c r="D216" i="2"/>
  <c r="H215" i="4" s="1"/>
  <c r="D217" i="2"/>
  <c r="H216" i="4" s="1"/>
  <c r="D218" i="2"/>
  <c r="H217" i="4" s="1"/>
  <c r="D219" i="2"/>
  <c r="H218" i="4" s="1"/>
  <c r="D220" i="2"/>
  <c r="H219" i="4" s="1"/>
  <c r="D221" i="2"/>
  <c r="H220" i="4" s="1"/>
  <c r="D222" i="2"/>
  <c r="H221" i="4" s="1"/>
  <c r="D223" i="2"/>
  <c r="H222" i="4" s="1"/>
  <c r="D224" i="2"/>
  <c r="H223" i="4" s="1"/>
  <c r="D225" i="2"/>
  <c r="H224" i="4" s="1"/>
  <c r="D226" i="2"/>
  <c r="H225" i="4" s="1"/>
  <c r="D227" i="2"/>
  <c r="H226" i="4" s="1"/>
  <c r="D228" i="2"/>
  <c r="H227" i="4" s="1"/>
  <c r="D229" i="2"/>
  <c r="H228" i="4" s="1"/>
  <c r="D230" i="2"/>
  <c r="H229" i="4" s="1"/>
  <c r="D231" i="2"/>
  <c r="H230" i="4" s="1"/>
  <c r="D232" i="2"/>
  <c r="H231" i="4" s="1"/>
  <c r="D233" i="2"/>
  <c r="H232" i="4" s="1"/>
  <c r="D234" i="2"/>
  <c r="H233" i="4" s="1"/>
  <c r="D235" i="2"/>
  <c r="H234" i="4" s="1"/>
  <c r="D236" i="2"/>
  <c r="H235" i="4" s="1"/>
  <c r="D237" i="2"/>
  <c r="H236" i="4" s="1"/>
  <c r="D238" i="2"/>
  <c r="H237" i="4" s="1"/>
  <c r="D239" i="2"/>
  <c r="H238" i="4" s="1"/>
  <c r="D240" i="2"/>
  <c r="H239" i="4" s="1"/>
  <c r="D241" i="2"/>
  <c r="H240" i="4" s="1"/>
  <c r="D242" i="2"/>
  <c r="H241" i="4" s="1"/>
  <c r="D243" i="2"/>
  <c r="H242" i="4" s="1"/>
  <c r="D244" i="2"/>
  <c r="H243" i="4" s="1"/>
  <c r="D245" i="2"/>
  <c r="H244" i="4" s="1"/>
  <c r="D246" i="2"/>
  <c r="H245" i="4" s="1"/>
  <c r="D247" i="2"/>
  <c r="H246" i="4" s="1"/>
  <c r="D248" i="2"/>
  <c r="H247" i="4" s="1"/>
  <c r="D249" i="2"/>
  <c r="H248" i="4" s="1"/>
  <c r="D250" i="2"/>
  <c r="H249" i="4" s="1"/>
  <c r="D251" i="2"/>
  <c r="H250" i="4" s="1"/>
  <c r="D252" i="2"/>
  <c r="H251" i="4" s="1"/>
  <c r="D253" i="2"/>
  <c r="H252" i="4" s="1"/>
  <c r="D254" i="2"/>
  <c r="H253" i="4" s="1"/>
  <c r="D255" i="2"/>
  <c r="H254" i="4" s="1"/>
  <c r="D256" i="2"/>
  <c r="H255" i="4" s="1"/>
  <c r="D257" i="2"/>
  <c r="H256" i="4" s="1"/>
  <c r="D258" i="2"/>
  <c r="H257" i="4" s="1"/>
  <c r="D259" i="2"/>
  <c r="H258" i="4" s="1"/>
  <c r="D260" i="2"/>
  <c r="H259" i="4" s="1"/>
  <c r="D261" i="2"/>
  <c r="H260" i="4" s="1"/>
  <c r="D262" i="2"/>
  <c r="H261" i="4" s="1"/>
  <c r="D263" i="2"/>
  <c r="H262" i="4" s="1"/>
  <c r="D264" i="2"/>
  <c r="H263" i="4" s="1"/>
  <c r="D265" i="2"/>
  <c r="H264" i="4" s="1"/>
  <c r="D266" i="2"/>
  <c r="H265" i="4" s="1"/>
  <c r="D267" i="2"/>
  <c r="H266" i="4" s="1"/>
  <c r="D268" i="2"/>
  <c r="H267" i="4" s="1"/>
  <c r="D269" i="2"/>
  <c r="H268" i="4" s="1"/>
  <c r="D270" i="2"/>
  <c r="H269" i="4" s="1"/>
  <c r="D271" i="2"/>
  <c r="H270" i="4" s="1"/>
  <c r="D272" i="2"/>
  <c r="H271" i="4" s="1"/>
  <c r="D273" i="2"/>
  <c r="H272" i="4" s="1"/>
  <c r="D274" i="2"/>
  <c r="H273" i="4" s="1"/>
  <c r="D275" i="2"/>
  <c r="H274" i="4" s="1"/>
  <c r="D276" i="2"/>
  <c r="H275" i="4" s="1"/>
  <c r="D277" i="2"/>
  <c r="H276" i="4" s="1"/>
  <c r="D278" i="2"/>
  <c r="H277" i="4" s="1"/>
  <c r="D279" i="2"/>
  <c r="H278" i="4" s="1"/>
  <c r="D280" i="2"/>
  <c r="H279" i="4" s="1"/>
  <c r="D281" i="2"/>
  <c r="H280" i="4" s="1"/>
  <c r="D282" i="2"/>
  <c r="H281" i="4" s="1"/>
  <c r="D283" i="2"/>
  <c r="H282" i="4" s="1"/>
  <c r="D284" i="2"/>
  <c r="H283" i="4" s="1"/>
  <c r="D285" i="2"/>
  <c r="H284" i="4" s="1"/>
  <c r="D286" i="2"/>
  <c r="H285" i="4" s="1"/>
  <c r="D287" i="2"/>
  <c r="H286" i="4" s="1"/>
  <c r="D288" i="2"/>
  <c r="H287" i="4" s="1"/>
  <c r="D289" i="2"/>
  <c r="H288" i="4" s="1"/>
  <c r="D290" i="2"/>
  <c r="H289" i="4" s="1"/>
  <c r="D291" i="2"/>
  <c r="H290" i="4" s="1"/>
  <c r="D292" i="2"/>
  <c r="H291" i="4" s="1"/>
  <c r="D293" i="2"/>
  <c r="H292" i="4" s="1"/>
  <c r="D294" i="2"/>
  <c r="H293" i="4" s="1"/>
  <c r="D295" i="2"/>
  <c r="H294" i="4" s="1"/>
  <c r="D296" i="2"/>
  <c r="H295" i="4" s="1"/>
  <c r="D297" i="2"/>
  <c r="H296" i="4" s="1"/>
  <c r="D298" i="2"/>
  <c r="H297" i="4" s="1"/>
  <c r="D299" i="2"/>
  <c r="H298" i="4" s="1"/>
  <c r="D300" i="2"/>
  <c r="H299" i="4" s="1"/>
  <c r="D301" i="2"/>
  <c r="H300" i="4" s="1"/>
  <c r="D302" i="2"/>
  <c r="H301" i="4" s="1"/>
  <c r="D303" i="2"/>
  <c r="H302" i="4" s="1"/>
  <c r="D304" i="2"/>
  <c r="H303" i="4" s="1"/>
  <c r="D305" i="2"/>
  <c r="H304" i="4" s="1"/>
  <c r="D306" i="2"/>
  <c r="H305" i="4" s="1"/>
  <c r="D307" i="2"/>
  <c r="H306" i="4" s="1"/>
  <c r="D308" i="2"/>
  <c r="H307" i="4" s="1"/>
  <c r="D309" i="2"/>
  <c r="H308" i="4" s="1"/>
  <c r="D310" i="2"/>
  <c r="H309" i="4" s="1"/>
  <c r="D311" i="2"/>
  <c r="H310" i="4" s="1"/>
  <c r="D312" i="2"/>
  <c r="H311" i="4" s="1"/>
  <c r="D313" i="2"/>
  <c r="H312" i="4" s="1"/>
  <c r="D314" i="2"/>
  <c r="H313" i="4" s="1"/>
  <c r="D315" i="2"/>
  <c r="H314" i="4" s="1"/>
  <c r="D316" i="2"/>
  <c r="H315" i="4" s="1"/>
  <c r="D317" i="2"/>
  <c r="H316" i="4" s="1"/>
  <c r="D318" i="2"/>
  <c r="H317" i="4" s="1"/>
  <c r="D319" i="2"/>
  <c r="H318" i="4" s="1"/>
  <c r="D320" i="2"/>
  <c r="H319" i="4" s="1"/>
  <c r="D321" i="2"/>
  <c r="H320" i="4" s="1"/>
  <c r="D322" i="2"/>
  <c r="H321" i="4" s="1"/>
  <c r="D323" i="2"/>
  <c r="H322" i="4" s="1"/>
  <c r="D324" i="2"/>
  <c r="H323" i="4" s="1"/>
  <c r="D325" i="2"/>
  <c r="H324" i="4" s="1"/>
  <c r="D326" i="2"/>
  <c r="H325" i="4" s="1"/>
  <c r="C11" i="2"/>
  <c r="F10" i="4" s="1"/>
  <c r="E11" i="2"/>
  <c r="J10" i="4" s="1"/>
  <c r="C12" i="2"/>
  <c r="F11" i="4" s="1"/>
  <c r="E12" i="2"/>
  <c r="J11" i="4" s="1"/>
  <c r="C13" i="2"/>
  <c r="F12" i="4" s="1"/>
  <c r="E13" i="2"/>
  <c r="J12" i="4" s="1"/>
  <c r="C14" i="2"/>
  <c r="F13" i="4" s="1"/>
  <c r="E14" i="2"/>
  <c r="J13" i="4" s="1"/>
  <c r="C15" i="2"/>
  <c r="F14" i="4" s="1"/>
  <c r="E15" i="2"/>
  <c r="J14" i="4" s="1"/>
  <c r="C16" i="2"/>
  <c r="F15" i="4" s="1"/>
  <c r="E16" i="2"/>
  <c r="J15" i="4" s="1"/>
  <c r="C17" i="2"/>
  <c r="F16" i="4" s="1"/>
  <c r="E17" i="2"/>
  <c r="J16" i="4" s="1"/>
  <c r="C18" i="2"/>
  <c r="F17" i="4" s="1"/>
  <c r="E18" i="2"/>
  <c r="J17" i="4" s="1"/>
  <c r="C19" i="2"/>
  <c r="F18" i="4" s="1"/>
  <c r="E19" i="2"/>
  <c r="J18" i="4" s="1"/>
  <c r="C20" i="2"/>
  <c r="F19" i="4" s="1"/>
  <c r="E20" i="2"/>
  <c r="J19" i="4" s="1"/>
  <c r="C21" i="2"/>
  <c r="F20" i="4" s="1"/>
  <c r="E21" i="2"/>
  <c r="J20" i="4" s="1"/>
  <c r="C22" i="2"/>
  <c r="F21" i="4" s="1"/>
  <c r="E22" i="2"/>
  <c r="J21" i="4" s="1"/>
  <c r="C23" i="2"/>
  <c r="F22" i="4" s="1"/>
  <c r="E23" i="2"/>
  <c r="J22" i="4" s="1"/>
  <c r="C24" i="2"/>
  <c r="F23" i="4" s="1"/>
  <c r="E24" i="2"/>
  <c r="J23" i="4" s="1"/>
  <c r="C25" i="2"/>
  <c r="F24" i="4" s="1"/>
  <c r="E25" i="2"/>
  <c r="J24" i="4" s="1"/>
  <c r="C26" i="2"/>
  <c r="F25" i="4" s="1"/>
  <c r="E26" i="2"/>
  <c r="J25" i="4" s="1"/>
  <c r="C27" i="2"/>
  <c r="F26" i="4" s="1"/>
  <c r="E27" i="2"/>
  <c r="J26" i="4" s="1"/>
  <c r="C28" i="2"/>
  <c r="F27" i="4" s="1"/>
  <c r="E28" i="2"/>
  <c r="J27" i="4" s="1"/>
  <c r="C29" i="2"/>
  <c r="F28" i="4" s="1"/>
  <c r="E29" i="2"/>
  <c r="J28" i="4" s="1"/>
  <c r="C30" i="2"/>
  <c r="F29" i="4" s="1"/>
  <c r="E30" i="2"/>
  <c r="J29" i="4" s="1"/>
  <c r="C31" i="2"/>
  <c r="F30" i="4" s="1"/>
  <c r="E31" i="2"/>
  <c r="J30" i="4" s="1"/>
  <c r="C32" i="2"/>
  <c r="F31" i="4" s="1"/>
  <c r="E32" i="2"/>
  <c r="J31" i="4" s="1"/>
  <c r="C33" i="2"/>
  <c r="F32" i="4" s="1"/>
  <c r="E33" i="2"/>
  <c r="J32" i="4" s="1"/>
  <c r="C34" i="2"/>
  <c r="F33" i="4" s="1"/>
  <c r="E34" i="2"/>
  <c r="J33" i="4" s="1"/>
  <c r="C35" i="2"/>
  <c r="F34" i="4" s="1"/>
  <c r="E35" i="2"/>
  <c r="J34" i="4" s="1"/>
  <c r="C36" i="2"/>
  <c r="F35" i="4" s="1"/>
  <c r="E36" i="2"/>
  <c r="J35" i="4" s="1"/>
  <c r="C37" i="2"/>
  <c r="F36" i="4" s="1"/>
  <c r="E37" i="2"/>
  <c r="J36" i="4" s="1"/>
  <c r="C38" i="2"/>
  <c r="F37" i="4" s="1"/>
  <c r="E38" i="2"/>
  <c r="J37" i="4" s="1"/>
  <c r="C39" i="2"/>
  <c r="F38" i="4" s="1"/>
  <c r="E39" i="2"/>
  <c r="J38" i="4" s="1"/>
  <c r="C40" i="2"/>
  <c r="F39" i="4" s="1"/>
  <c r="E40" i="2"/>
  <c r="J39" i="4" s="1"/>
  <c r="C41" i="2"/>
  <c r="F40" i="4" s="1"/>
  <c r="E41" i="2"/>
  <c r="J40" i="4" s="1"/>
  <c r="C42" i="2"/>
  <c r="F41" i="4" s="1"/>
  <c r="E42" i="2"/>
  <c r="J41" i="4" s="1"/>
  <c r="C43" i="2"/>
  <c r="F42" i="4" s="1"/>
  <c r="E43" i="2"/>
  <c r="J42" i="4" s="1"/>
  <c r="C44" i="2"/>
  <c r="F43" i="4" s="1"/>
  <c r="E44" i="2"/>
  <c r="J43" i="4" s="1"/>
  <c r="C45" i="2"/>
  <c r="F44" i="4" s="1"/>
  <c r="E45" i="2"/>
  <c r="J44" i="4" s="1"/>
  <c r="C46" i="2"/>
  <c r="F45" i="4" s="1"/>
  <c r="E46" i="2"/>
  <c r="J45" i="4" s="1"/>
  <c r="C47" i="2"/>
  <c r="F46" i="4" s="1"/>
  <c r="E47" i="2"/>
  <c r="J46" i="4" s="1"/>
  <c r="C48" i="2"/>
  <c r="F47" i="4" s="1"/>
  <c r="E48" i="2"/>
  <c r="J47" i="4" s="1"/>
  <c r="C49" i="2"/>
  <c r="F48" i="4" s="1"/>
  <c r="E49" i="2"/>
  <c r="J48" i="4" s="1"/>
  <c r="C50" i="2"/>
  <c r="F49" i="4" s="1"/>
  <c r="E50" i="2"/>
  <c r="J49" i="4" s="1"/>
  <c r="C51" i="2"/>
  <c r="F50" i="4" s="1"/>
  <c r="E51" i="2"/>
  <c r="J50" i="4" s="1"/>
  <c r="C52" i="2"/>
  <c r="F51" i="4" s="1"/>
  <c r="E52" i="2"/>
  <c r="J51" i="4" s="1"/>
  <c r="C53" i="2"/>
  <c r="F52" i="4" s="1"/>
  <c r="E53" i="2"/>
  <c r="J52" i="4" s="1"/>
  <c r="C54" i="2"/>
  <c r="F53" i="4" s="1"/>
  <c r="E54" i="2"/>
  <c r="J53" i="4" s="1"/>
  <c r="C55" i="2"/>
  <c r="F54" i="4" s="1"/>
  <c r="E55" i="2"/>
  <c r="J54" i="4" s="1"/>
  <c r="D3" i="2"/>
  <c r="H2" i="4" s="1"/>
  <c r="D4" i="2"/>
  <c r="H3" i="4" s="1"/>
  <c r="D5" i="2"/>
  <c r="H4" i="4" s="1"/>
  <c r="D6" i="2"/>
  <c r="H5" i="4" s="1"/>
  <c r="D7" i="2"/>
  <c r="H6" i="4" s="1"/>
  <c r="D8" i="2"/>
  <c r="H7" i="4" s="1"/>
  <c r="D9" i="2"/>
  <c r="H8" i="4" s="1"/>
  <c r="D10" i="2"/>
  <c r="H9" i="4" s="1"/>
  <c r="D11" i="2"/>
  <c r="H10" i="4" s="1"/>
  <c r="D12" i="2"/>
  <c r="H11" i="4" s="1"/>
  <c r="D13" i="2"/>
  <c r="H12" i="4" s="1"/>
  <c r="D14" i="2"/>
  <c r="H13" i="4" s="1"/>
  <c r="D15" i="2"/>
  <c r="H14" i="4" s="1"/>
  <c r="D16" i="2"/>
  <c r="H15" i="4" s="1"/>
  <c r="D17" i="2"/>
  <c r="H16" i="4" s="1"/>
  <c r="D18" i="2"/>
  <c r="H17" i="4" s="1"/>
  <c r="D19" i="2"/>
  <c r="H18" i="4" s="1"/>
  <c r="D20" i="2"/>
  <c r="H19" i="4" s="1"/>
  <c r="D21" i="2"/>
  <c r="H20" i="4" s="1"/>
  <c r="D22" i="2"/>
  <c r="H21" i="4" s="1"/>
  <c r="D23" i="2"/>
  <c r="H22" i="4" s="1"/>
  <c r="D24" i="2"/>
  <c r="H23" i="4" s="1"/>
  <c r="D25" i="2"/>
  <c r="H24" i="4" s="1"/>
  <c r="D26" i="2"/>
  <c r="H25" i="4" s="1"/>
  <c r="D27" i="2"/>
  <c r="H26" i="4" s="1"/>
  <c r="D28" i="2"/>
  <c r="H27" i="4" s="1"/>
  <c r="D29" i="2"/>
  <c r="H28" i="4" s="1"/>
  <c r="D30" i="2"/>
  <c r="H29" i="4" s="1"/>
  <c r="D31" i="2"/>
  <c r="H30" i="4" s="1"/>
  <c r="D32" i="2"/>
  <c r="H31" i="4" s="1"/>
  <c r="D33" i="2"/>
  <c r="H32" i="4" s="1"/>
  <c r="D34" i="2"/>
  <c r="H33" i="4" s="1"/>
  <c r="D35" i="2"/>
  <c r="H34" i="4" s="1"/>
  <c r="D36" i="2"/>
  <c r="H35" i="4" s="1"/>
  <c r="D37" i="2"/>
  <c r="H36" i="4" s="1"/>
  <c r="D38" i="2"/>
  <c r="H37" i="4" s="1"/>
  <c r="D39" i="2"/>
  <c r="H38" i="4" s="1"/>
  <c r="D40" i="2"/>
  <c r="H39" i="4" s="1"/>
  <c r="D41" i="2"/>
  <c r="H40" i="4" s="1"/>
  <c r="D42" i="2"/>
  <c r="H41" i="4" s="1"/>
  <c r="D43" i="2"/>
  <c r="H42" i="4" s="1"/>
  <c r="D44" i="2"/>
  <c r="H43" i="4" s="1"/>
  <c r="D45" i="2"/>
  <c r="H44" i="4" s="1"/>
  <c r="D46" i="2"/>
  <c r="H45" i="4" s="1"/>
  <c r="D47" i="2"/>
  <c r="H46" i="4" s="1"/>
  <c r="D48" i="2"/>
  <c r="H47" i="4" s="1"/>
  <c r="D49" i="2"/>
  <c r="H48" i="4" s="1"/>
  <c r="D50" i="2"/>
  <c r="H49" i="4" s="1"/>
  <c r="D51" i="2"/>
  <c r="H50" i="4" s="1"/>
  <c r="D52" i="2"/>
  <c r="H51" i="4" s="1"/>
  <c r="D53" i="2"/>
  <c r="H52" i="4" s="1"/>
  <c r="D54" i="2"/>
  <c r="H53" i="4" s="1"/>
  <c r="D55" i="2"/>
  <c r="H54" i="4" s="1"/>
  <c r="D2" i="2"/>
  <c r="H1" i="4" s="1"/>
  <c r="K2" i="2"/>
  <c r="V1" i="4" s="1"/>
  <c r="C2" i="2"/>
  <c r="F1" i="4" s="1"/>
  <c r="F319" i="2" l="1"/>
  <c r="L318" i="4" s="1"/>
  <c r="F303" i="2"/>
  <c r="L302" i="4" s="1"/>
  <c r="F62" i="2"/>
  <c r="L61" i="4" s="1"/>
  <c r="F61"/>
  <c r="F198" i="2"/>
  <c r="L197" i="4" s="1"/>
  <c r="H197"/>
  <c r="F182" i="2"/>
  <c r="L181" i="4" s="1"/>
  <c r="H181"/>
  <c r="F166" i="2"/>
  <c r="L165" i="4" s="1"/>
  <c r="H165"/>
  <c r="F150" i="2"/>
  <c r="L149" i="4" s="1"/>
  <c r="H149"/>
  <c r="F134" i="2"/>
  <c r="L133" i="4" s="1"/>
  <c r="H133"/>
  <c r="F118" i="2"/>
  <c r="L117" i="4" s="1"/>
  <c r="H117"/>
  <c r="F82" i="2"/>
  <c r="L81" i="4" s="1"/>
  <c r="H81"/>
  <c r="F364" i="2"/>
  <c r="L363" i="4" s="1"/>
  <c r="F362" i="2"/>
  <c r="L361" i="4" s="1"/>
  <c r="F360" i="2"/>
  <c r="L359" i="4" s="1"/>
  <c r="F358" i="2"/>
  <c r="L357" i="4" s="1"/>
  <c r="F356" i="2"/>
  <c r="L355" i="4" s="1"/>
  <c r="F354" i="2"/>
  <c r="L353" i="4" s="1"/>
  <c r="F352" i="2"/>
  <c r="L351" i="4" s="1"/>
  <c r="F350" i="2"/>
  <c r="L349" i="4" s="1"/>
  <c r="F348" i="2"/>
  <c r="L347" i="4" s="1"/>
  <c r="F346" i="2"/>
  <c r="L345" i="4" s="1"/>
  <c r="F344" i="2"/>
  <c r="L343" i="4" s="1"/>
  <c r="F342" i="2"/>
  <c r="L341" i="4" s="1"/>
  <c r="F340" i="2"/>
  <c r="L339" i="4" s="1"/>
  <c r="F338" i="2"/>
  <c r="L337" i="4" s="1"/>
  <c r="F336" i="2"/>
  <c r="L335" i="4" s="1"/>
  <c r="F368" i="2"/>
  <c r="L367" i="4" s="1"/>
  <c r="F366" i="2"/>
  <c r="L365" i="4" s="1"/>
  <c r="F365" i="2"/>
  <c r="L364" i="4" s="1"/>
  <c r="F363" i="2"/>
  <c r="L362" i="4" s="1"/>
  <c r="F361" i="2"/>
  <c r="L360" i="4" s="1"/>
  <c r="F359" i="2"/>
  <c r="L358" i="4" s="1"/>
  <c r="F357" i="2"/>
  <c r="L356" i="4" s="1"/>
  <c r="F355" i="2"/>
  <c r="L354" i="4" s="1"/>
  <c r="F353" i="2"/>
  <c r="L352" i="4" s="1"/>
  <c r="F351" i="2"/>
  <c r="L350" i="4" s="1"/>
  <c r="F349" i="2"/>
  <c r="L348" i="4" s="1"/>
  <c r="F347" i="2"/>
  <c r="L346" i="4" s="1"/>
  <c r="F345" i="2"/>
  <c r="L344" i="4" s="1"/>
  <c r="F343" i="2"/>
  <c r="L342" i="4" s="1"/>
  <c r="F341" i="2"/>
  <c r="L340" i="4" s="1"/>
  <c r="F339" i="2"/>
  <c r="L338" i="4" s="1"/>
  <c r="F337" i="2"/>
  <c r="L336" i="4" s="1"/>
  <c r="F335" i="2"/>
  <c r="L334" i="4" s="1"/>
  <c r="F367" i="2"/>
  <c r="L366" i="4" s="1"/>
  <c r="F230" i="2"/>
  <c r="L229" i="4" s="1"/>
  <c r="F214" i="2"/>
  <c r="L213" i="4" s="1"/>
  <c r="F76" i="2"/>
  <c r="L75" i="4" s="1"/>
  <c r="F292" i="2"/>
  <c r="L291" i="4" s="1"/>
  <c r="F278" i="2"/>
  <c r="L277" i="4" s="1"/>
  <c r="F262" i="2"/>
  <c r="L261" i="4" s="1"/>
  <c r="F246" i="2"/>
  <c r="L245" i="4" s="1"/>
  <c r="F2" i="2"/>
  <c r="L1" i="4" s="1"/>
  <c r="F54" i="2"/>
  <c r="L53" i="4" s="1"/>
  <c r="F52" i="2"/>
  <c r="L51" i="4" s="1"/>
  <c r="F50" i="2"/>
  <c r="L49" i="4" s="1"/>
  <c r="F48" i="2"/>
  <c r="L47" i="4" s="1"/>
  <c r="F46" i="2"/>
  <c r="L45" i="4" s="1"/>
  <c r="F44" i="2"/>
  <c r="L43" i="4" s="1"/>
  <c r="F42" i="2"/>
  <c r="L41" i="4" s="1"/>
  <c r="F40" i="2"/>
  <c r="L39" i="4" s="1"/>
  <c r="F38" i="2"/>
  <c r="L37" i="4" s="1"/>
  <c r="F36" i="2"/>
  <c r="L35" i="4" s="1"/>
  <c r="F34" i="2"/>
  <c r="L33" i="4" s="1"/>
  <c r="F32" i="2"/>
  <c r="L31" i="4" s="1"/>
  <c r="F30" i="2"/>
  <c r="L29" i="4" s="1"/>
  <c r="F28" i="2"/>
  <c r="L27" i="4" s="1"/>
  <c r="F26" i="2"/>
  <c r="L25" i="4" s="1"/>
  <c r="F24" i="2"/>
  <c r="L23" i="4" s="1"/>
  <c r="F22" i="2"/>
  <c r="L21" i="4" s="1"/>
  <c r="F20" i="2"/>
  <c r="L19" i="4" s="1"/>
  <c r="F18" i="2"/>
  <c r="L17" i="4" s="1"/>
  <c r="F16" i="2"/>
  <c r="L15" i="4" s="1"/>
  <c r="F14" i="2"/>
  <c r="L13" i="4" s="1"/>
  <c r="F12" i="2"/>
  <c r="L11" i="4" s="1"/>
  <c r="F74" i="2"/>
  <c r="L73" i="4" s="1"/>
  <c r="F59" i="2"/>
  <c r="L58" i="4" s="1"/>
  <c r="F58" i="2"/>
  <c r="L57" i="4" s="1"/>
  <c r="F56" i="2"/>
  <c r="L55" i="4" s="1"/>
  <c r="F55" i="2"/>
  <c r="L54" i="4" s="1"/>
  <c r="F51" i="2"/>
  <c r="L50" i="4" s="1"/>
  <c r="F47" i="2"/>
  <c r="L46" i="4" s="1"/>
  <c r="F43" i="2"/>
  <c r="L42" i="4" s="1"/>
  <c r="F41" i="2"/>
  <c r="L40" i="4" s="1"/>
  <c r="F37" i="2"/>
  <c r="L36" i="4" s="1"/>
  <c r="F33" i="2"/>
  <c r="L32" i="4" s="1"/>
  <c r="F29" i="2"/>
  <c r="L28" i="4" s="1"/>
  <c r="F25" i="2"/>
  <c r="L24" i="4" s="1"/>
  <c r="F21" i="2"/>
  <c r="L20" i="4" s="1"/>
  <c r="F17" i="2"/>
  <c r="L16" i="4" s="1"/>
  <c r="F13" i="2"/>
  <c r="L12" i="4" s="1"/>
  <c r="F11" i="2"/>
  <c r="L10" i="4" s="1"/>
  <c r="F73" i="2"/>
  <c r="L72" i="4" s="1"/>
  <c r="F72" i="2"/>
  <c r="L71" i="4" s="1"/>
  <c r="F71" i="2"/>
  <c r="L70" i="4" s="1"/>
  <c r="F70" i="2"/>
  <c r="L69" i="4" s="1"/>
  <c r="F69" i="2"/>
  <c r="L68" i="4" s="1"/>
  <c r="F68" i="2"/>
  <c r="L67" i="4" s="1"/>
  <c r="F67" i="2"/>
  <c r="L66" i="4" s="1"/>
  <c r="F66" i="2"/>
  <c r="L65" i="4" s="1"/>
  <c r="F65" i="2"/>
  <c r="L64" i="4" s="1"/>
  <c r="F64" i="2"/>
  <c r="L63" i="4" s="1"/>
  <c r="F63" i="2"/>
  <c r="L62" i="4" s="1"/>
  <c r="F61" i="2"/>
  <c r="L60" i="4" s="1"/>
  <c r="F60" i="2"/>
  <c r="L59" i="4" s="1"/>
  <c r="F201" i="2"/>
  <c r="L200" i="4" s="1"/>
  <c r="F297" i="2"/>
  <c r="L296" i="4" s="1"/>
  <c r="F295" i="2"/>
  <c r="L294" i="4" s="1"/>
  <c r="F293" i="2"/>
  <c r="L292" i="4" s="1"/>
  <c r="F291" i="2"/>
  <c r="L290" i="4" s="1"/>
  <c r="F289" i="2"/>
  <c r="L288" i="4" s="1"/>
  <c r="F287" i="2"/>
  <c r="L286" i="4" s="1"/>
  <c r="F285" i="2"/>
  <c r="L284" i="4" s="1"/>
  <c r="F281" i="2"/>
  <c r="L280" i="4" s="1"/>
  <c r="F279" i="2"/>
  <c r="L278" i="4" s="1"/>
  <c r="F277" i="2"/>
  <c r="L276" i="4" s="1"/>
  <c r="F275" i="2"/>
  <c r="L274" i="4" s="1"/>
  <c r="F273" i="2"/>
  <c r="L272" i="4" s="1"/>
  <c r="F271" i="2"/>
  <c r="L270" i="4" s="1"/>
  <c r="F269" i="2"/>
  <c r="L268" i="4" s="1"/>
  <c r="F267" i="2"/>
  <c r="L266" i="4" s="1"/>
  <c r="F265" i="2"/>
  <c r="L264" i="4" s="1"/>
  <c r="F263" i="2"/>
  <c r="L262" i="4" s="1"/>
  <c r="F261" i="2"/>
  <c r="L260" i="4" s="1"/>
  <c r="F259" i="2"/>
  <c r="L258" i="4" s="1"/>
  <c r="F257" i="2"/>
  <c r="L256" i="4" s="1"/>
  <c r="F255" i="2"/>
  <c r="L254" i="4" s="1"/>
  <c r="F253" i="2"/>
  <c r="L252" i="4" s="1"/>
  <c r="F251" i="2"/>
  <c r="L250" i="4" s="1"/>
  <c r="F249" i="2"/>
  <c r="L248" i="4" s="1"/>
  <c r="F247" i="2"/>
  <c r="L246" i="4" s="1"/>
  <c r="F245" i="2"/>
  <c r="L244" i="4" s="1"/>
  <c r="F243" i="2"/>
  <c r="L242" i="4" s="1"/>
  <c r="F241" i="2"/>
  <c r="L240" i="4" s="1"/>
  <c r="F239" i="2"/>
  <c r="L238" i="4" s="1"/>
  <c r="F237" i="2"/>
  <c r="L236" i="4" s="1"/>
  <c r="F235" i="2"/>
  <c r="L234" i="4" s="1"/>
  <c r="F233" i="2"/>
  <c r="L232" i="4" s="1"/>
  <c r="F231" i="2"/>
  <c r="L230" i="4" s="1"/>
  <c r="F229" i="2"/>
  <c r="L228" i="4" s="1"/>
  <c r="F227" i="2"/>
  <c r="L226" i="4" s="1"/>
  <c r="F225" i="2"/>
  <c r="L224" i="4" s="1"/>
  <c r="F223" i="2"/>
  <c r="L222" i="4" s="1"/>
  <c r="F221" i="2"/>
  <c r="L220" i="4" s="1"/>
  <c r="F219" i="2"/>
  <c r="L218" i="4" s="1"/>
  <c r="F217" i="2"/>
  <c r="L216" i="4" s="1"/>
  <c r="F215" i="2"/>
  <c r="L214" i="4" s="1"/>
  <c r="F213" i="2"/>
  <c r="L212" i="4" s="1"/>
  <c r="F211" i="2"/>
  <c r="L210" i="4" s="1"/>
  <c r="F209" i="2"/>
  <c r="L208" i="4" s="1"/>
  <c r="F207" i="2"/>
  <c r="L206" i="4" s="1"/>
  <c r="F205" i="2"/>
  <c r="L204" i="4" s="1"/>
  <c r="F203" i="2"/>
  <c r="L202" i="4" s="1"/>
  <c r="F81" i="2"/>
  <c r="L80" i="4" s="1"/>
  <c r="F79" i="2"/>
  <c r="L78" i="4" s="1"/>
  <c r="F77" i="2"/>
  <c r="L76" i="4" s="1"/>
  <c r="F75" i="2"/>
  <c r="L74" i="4" s="1"/>
  <c r="F9" i="2"/>
  <c r="L8" i="4" s="1"/>
  <c r="F7" i="2"/>
  <c r="L6" i="4" s="1"/>
  <c r="F5" i="2"/>
  <c r="L4" i="4" s="1"/>
  <c r="F107" i="2"/>
  <c r="L106" i="4" s="1"/>
  <c r="F105" i="2"/>
  <c r="L104" i="4" s="1"/>
  <c r="F103" i="2"/>
  <c r="L102" i="4" s="1"/>
  <c r="F101" i="2"/>
  <c r="L100" i="4" s="1"/>
  <c r="F99" i="2"/>
  <c r="L98" i="4" s="1"/>
  <c r="F97" i="2"/>
  <c r="L96" i="4" s="1"/>
  <c r="F95" i="2"/>
  <c r="L94" i="4" s="1"/>
  <c r="F93" i="2"/>
  <c r="L92" i="4" s="1"/>
  <c r="F91" i="2"/>
  <c r="L90" i="4" s="1"/>
  <c r="F89" i="2"/>
  <c r="L88" i="4" s="1"/>
  <c r="F87" i="2"/>
  <c r="L86" i="4" s="1"/>
  <c r="F85" i="2"/>
  <c r="L84" i="4" s="1"/>
  <c r="F83" i="2"/>
  <c r="L82" i="4" s="1"/>
  <c r="F329" i="2"/>
  <c r="L328" i="4" s="1"/>
  <c r="F321" i="2"/>
  <c r="L320" i="4" s="1"/>
  <c r="F313" i="2"/>
  <c r="L312" i="4" s="1"/>
  <c r="F305" i="2"/>
  <c r="L304" i="4" s="1"/>
  <c r="F294" i="2"/>
  <c r="L293" i="4" s="1"/>
  <c r="F286" i="2"/>
  <c r="L285" i="4" s="1"/>
  <c r="F280" i="2"/>
  <c r="L279" i="4" s="1"/>
  <c r="F272" i="2"/>
  <c r="L271" i="4" s="1"/>
  <c r="F264" i="2"/>
  <c r="L263" i="4" s="1"/>
  <c r="F256" i="2"/>
  <c r="L255" i="4" s="1"/>
  <c r="F248" i="2"/>
  <c r="L247" i="4" s="1"/>
  <c r="F240" i="2"/>
  <c r="L239" i="4" s="1"/>
  <c r="F232" i="2"/>
  <c r="L231" i="4" s="1"/>
  <c r="F224" i="2"/>
  <c r="L223" i="4" s="1"/>
  <c r="F216" i="2"/>
  <c r="L215" i="4" s="1"/>
  <c r="F208" i="2"/>
  <c r="L207" i="4" s="1"/>
  <c r="F200" i="2"/>
  <c r="L199" i="4" s="1"/>
  <c r="F192" i="2"/>
  <c r="L191" i="4" s="1"/>
  <c r="F184" i="2"/>
  <c r="L183" i="4" s="1"/>
  <c r="F176" i="2"/>
  <c r="L175" i="4" s="1"/>
  <c r="F168" i="2"/>
  <c r="L167" i="4" s="1"/>
  <c r="F160" i="2"/>
  <c r="L159" i="4" s="1"/>
  <c r="F152" i="2"/>
  <c r="L151" i="4" s="1"/>
  <c r="F144" i="2"/>
  <c r="L143" i="4" s="1"/>
  <c r="F136" i="2"/>
  <c r="L135" i="4" s="1"/>
  <c r="F128" i="2"/>
  <c r="L127" i="4" s="1"/>
  <c r="F120" i="2"/>
  <c r="L119" i="4" s="1"/>
  <c r="F112" i="2"/>
  <c r="L111" i="4" s="1"/>
  <c r="F106" i="2"/>
  <c r="L105" i="4" s="1"/>
  <c r="F102" i="2"/>
  <c r="L101" i="4" s="1"/>
  <c r="F98" i="2"/>
  <c r="L97" i="4" s="1"/>
  <c r="F94" i="2"/>
  <c r="L93" i="4" s="1"/>
  <c r="F90" i="2"/>
  <c r="L89" i="4" s="1"/>
  <c r="F86" i="2"/>
  <c r="L85" i="4" s="1"/>
  <c r="F78" i="2"/>
  <c r="L77" i="4" s="1"/>
  <c r="F6" i="2"/>
  <c r="L5" i="4" s="1"/>
  <c r="F323" i="2"/>
  <c r="L322" i="4" s="1"/>
  <c r="F307" i="2"/>
  <c r="L306" i="4" s="1"/>
  <c r="F296" i="2"/>
  <c r="L295" i="4" s="1"/>
  <c r="F282" i="2"/>
  <c r="L281" i="4" s="1"/>
  <c r="F266" i="2"/>
  <c r="L265" i="4" s="1"/>
  <c r="F250" i="2"/>
  <c r="L249" i="4" s="1"/>
  <c r="F234" i="2"/>
  <c r="L233" i="4" s="1"/>
  <c r="F218" i="2"/>
  <c r="L217" i="4" s="1"/>
  <c r="F202" i="2"/>
  <c r="L201" i="4" s="1"/>
  <c r="F186" i="2"/>
  <c r="L185" i="4" s="1"/>
  <c r="F170" i="2"/>
  <c r="L169" i="4" s="1"/>
  <c r="F154" i="2"/>
  <c r="L153" i="4" s="1"/>
  <c r="F138" i="2"/>
  <c r="L137" i="4" s="1"/>
  <c r="F122" i="2"/>
  <c r="L121" i="4" s="1"/>
  <c r="F80" i="2"/>
  <c r="L79" i="4" s="1"/>
  <c r="F327" i="2"/>
  <c r="L326" i="4" s="1"/>
  <c r="F284" i="2"/>
  <c r="L283" i="4" s="1"/>
  <c r="F254" i="2"/>
  <c r="L253" i="4" s="1"/>
  <c r="F222" i="2"/>
  <c r="L221" i="4" s="1"/>
  <c r="F190" i="2"/>
  <c r="L189" i="4" s="1"/>
  <c r="F158" i="2"/>
  <c r="L157" i="4" s="1"/>
  <c r="F126" i="2"/>
  <c r="L125" i="4" s="1"/>
  <c r="F4" i="2"/>
  <c r="L3" i="4" s="1"/>
  <c r="F53" i="2"/>
  <c r="L52" i="4" s="1"/>
  <c r="F49" i="2"/>
  <c r="L48" i="4" s="1"/>
  <c r="F45" i="2"/>
  <c r="L44" i="4" s="1"/>
  <c r="F39" i="2"/>
  <c r="L38" i="4" s="1"/>
  <c r="F35" i="2"/>
  <c r="L34" i="4" s="1"/>
  <c r="F31" i="2"/>
  <c r="L30" i="4" s="1"/>
  <c r="F27" i="2"/>
  <c r="L26" i="4" s="1"/>
  <c r="F23" i="2"/>
  <c r="L22" i="4" s="1"/>
  <c r="F19" i="2"/>
  <c r="L18" i="4" s="1"/>
  <c r="F15" i="2"/>
  <c r="L14" i="4" s="1"/>
  <c r="F57" i="2"/>
  <c r="L56" i="4" s="1"/>
  <c r="F334" i="2"/>
  <c r="L333" i="4" s="1"/>
  <c r="F332" i="2"/>
  <c r="L331" i="4" s="1"/>
  <c r="F330" i="2"/>
  <c r="L329" i="4" s="1"/>
  <c r="F328" i="2"/>
  <c r="L327" i="4" s="1"/>
  <c r="F326" i="2"/>
  <c r="L325" i="4" s="1"/>
  <c r="F324" i="2"/>
  <c r="L323" i="4" s="1"/>
  <c r="F322" i="2"/>
  <c r="L321" i="4" s="1"/>
  <c r="F320" i="2"/>
  <c r="L319" i="4" s="1"/>
  <c r="F318" i="2"/>
  <c r="L317" i="4" s="1"/>
  <c r="F316" i="2"/>
  <c r="L315" i="4" s="1"/>
  <c r="F314" i="2"/>
  <c r="L313" i="4" s="1"/>
  <c r="F312" i="2"/>
  <c r="L311" i="4" s="1"/>
  <c r="F310" i="2"/>
  <c r="L309" i="4" s="1"/>
  <c r="F308" i="2"/>
  <c r="L307" i="4" s="1"/>
  <c r="F306" i="2"/>
  <c r="L305" i="4" s="1"/>
  <c r="F304" i="2"/>
  <c r="L303" i="4" s="1"/>
  <c r="F302" i="2"/>
  <c r="L301" i="4" s="1"/>
  <c r="F300" i="2"/>
  <c r="L299" i="4" s="1"/>
  <c r="F298" i="2"/>
  <c r="L297" i="4" s="1"/>
  <c r="F199" i="2"/>
  <c r="L198" i="4" s="1"/>
  <c r="F197" i="2"/>
  <c r="L196" i="4" s="1"/>
  <c r="F195" i="2"/>
  <c r="L194" i="4" s="1"/>
  <c r="F193" i="2"/>
  <c r="L192" i="4" s="1"/>
  <c r="F191" i="2"/>
  <c r="L190" i="4" s="1"/>
  <c r="F189" i="2"/>
  <c r="L188" i="4" s="1"/>
  <c r="F187" i="2"/>
  <c r="L186" i="4" s="1"/>
  <c r="F185" i="2"/>
  <c r="L184" i="4" s="1"/>
  <c r="F183" i="2"/>
  <c r="L182" i="4" s="1"/>
  <c r="F181" i="2"/>
  <c r="L180" i="4" s="1"/>
  <c r="F179" i="2"/>
  <c r="L178" i="4" s="1"/>
  <c r="F177" i="2"/>
  <c r="L176" i="4" s="1"/>
  <c r="F175" i="2"/>
  <c r="L174" i="4" s="1"/>
  <c r="F173" i="2"/>
  <c r="L172" i="4" s="1"/>
  <c r="F171" i="2"/>
  <c r="L170" i="4" s="1"/>
  <c r="F169" i="2"/>
  <c r="L168" i="4" s="1"/>
  <c r="F167" i="2"/>
  <c r="L166" i="4" s="1"/>
  <c r="F165" i="2"/>
  <c r="L164" i="4" s="1"/>
  <c r="F163" i="2"/>
  <c r="L162" i="4" s="1"/>
  <c r="F161" i="2"/>
  <c r="L160" i="4" s="1"/>
  <c r="F159" i="2"/>
  <c r="L158" i="4" s="1"/>
  <c r="F157" i="2"/>
  <c r="L156" i="4" s="1"/>
  <c r="F155" i="2"/>
  <c r="L154" i="4" s="1"/>
  <c r="F153" i="2"/>
  <c r="L152" i="4" s="1"/>
  <c r="F151" i="2"/>
  <c r="L150" i="4" s="1"/>
  <c r="F149" i="2"/>
  <c r="L148" i="4" s="1"/>
  <c r="F147" i="2"/>
  <c r="L146" i="4" s="1"/>
  <c r="F145" i="2"/>
  <c r="L144" i="4" s="1"/>
  <c r="F143" i="2"/>
  <c r="L142" i="4" s="1"/>
  <c r="F141" i="2"/>
  <c r="L140" i="4" s="1"/>
  <c r="F139" i="2"/>
  <c r="L138" i="4" s="1"/>
  <c r="F137" i="2"/>
  <c r="L136" i="4" s="1"/>
  <c r="F135" i="2"/>
  <c r="L134" i="4" s="1"/>
  <c r="F133" i="2"/>
  <c r="L132" i="4" s="1"/>
  <c r="F131" i="2"/>
  <c r="L130" i="4" s="1"/>
  <c r="F129" i="2"/>
  <c r="L128" i="4" s="1"/>
  <c r="F127" i="2"/>
  <c r="L126" i="4" s="1"/>
  <c r="F125" i="2"/>
  <c r="L124" i="4" s="1"/>
  <c r="F123" i="2"/>
  <c r="L122" i="4" s="1"/>
  <c r="F121" i="2"/>
  <c r="L120" i="4" s="1"/>
  <c r="F119" i="2"/>
  <c r="L118" i="4" s="1"/>
  <c r="F117" i="2"/>
  <c r="L116" i="4" s="1"/>
  <c r="F115" i="2"/>
  <c r="L114" i="4" s="1"/>
  <c r="F113" i="2"/>
  <c r="L112" i="4" s="1"/>
  <c r="F111" i="2"/>
  <c r="L110" i="4" s="1"/>
  <c r="F109" i="2"/>
  <c r="L108" i="4" s="1"/>
  <c r="F333" i="2"/>
  <c r="L332" i="4" s="1"/>
  <c r="F325" i="2"/>
  <c r="L324" i="4" s="1"/>
  <c r="F317" i="2"/>
  <c r="L316" i="4" s="1"/>
  <c r="F309" i="2"/>
  <c r="L308" i="4" s="1"/>
  <c r="F301" i="2"/>
  <c r="L300" i="4" s="1"/>
  <c r="F290" i="2"/>
  <c r="L289" i="4" s="1"/>
  <c r="F283" i="2"/>
  <c r="L282" i="4" s="1"/>
  <c r="F276" i="2"/>
  <c r="L275" i="4" s="1"/>
  <c r="F268" i="2"/>
  <c r="L267" i="4" s="1"/>
  <c r="F260" i="2"/>
  <c r="L259" i="4" s="1"/>
  <c r="F252" i="2"/>
  <c r="L251" i="4" s="1"/>
  <c r="F244" i="2"/>
  <c r="L243" i="4" s="1"/>
  <c r="F236" i="2"/>
  <c r="L235" i="4" s="1"/>
  <c r="F228" i="2"/>
  <c r="L227" i="4" s="1"/>
  <c r="F220" i="2"/>
  <c r="L219" i="4" s="1"/>
  <c r="F212" i="2"/>
  <c r="L211" i="4" s="1"/>
  <c r="F204" i="2"/>
  <c r="L203" i="4" s="1"/>
  <c r="F196" i="2"/>
  <c r="L195" i="4" s="1"/>
  <c r="F188" i="2"/>
  <c r="L187" i="4" s="1"/>
  <c r="F180" i="2"/>
  <c r="L179" i="4" s="1"/>
  <c r="F172" i="2"/>
  <c r="L171" i="4" s="1"/>
  <c r="F164" i="2"/>
  <c r="L163" i="4" s="1"/>
  <c r="F156" i="2"/>
  <c r="L155" i="4" s="1"/>
  <c r="F148" i="2"/>
  <c r="L147" i="4" s="1"/>
  <c r="F140" i="2"/>
  <c r="L139" i="4" s="1"/>
  <c r="F132" i="2"/>
  <c r="L131" i="4" s="1"/>
  <c r="F124" i="2"/>
  <c r="L123" i="4" s="1"/>
  <c r="F116" i="2"/>
  <c r="L115" i="4" s="1"/>
  <c r="F108" i="2"/>
  <c r="L107" i="4" s="1"/>
  <c r="F104" i="2"/>
  <c r="L103" i="4" s="1"/>
  <c r="F100" i="2"/>
  <c r="L99" i="4" s="1"/>
  <c r="F96" i="2"/>
  <c r="L95" i="4" s="1"/>
  <c r="F92" i="2"/>
  <c r="L91" i="4" s="1"/>
  <c r="F88" i="2"/>
  <c r="L87" i="4" s="1"/>
  <c r="F84" i="2"/>
  <c r="L83" i="4" s="1"/>
  <c r="F10" i="2"/>
  <c r="L9" i="4" s="1"/>
  <c r="F331" i="2"/>
  <c r="L330" i="4" s="1"/>
  <c r="F315" i="2"/>
  <c r="L314" i="4" s="1"/>
  <c r="F299" i="2"/>
  <c r="L298" i="4" s="1"/>
  <c r="F288" i="2"/>
  <c r="L287" i="4" s="1"/>
  <c r="F274" i="2"/>
  <c r="L273" i="4" s="1"/>
  <c r="F258" i="2"/>
  <c r="L257" i="4" s="1"/>
  <c r="F242" i="2"/>
  <c r="L241" i="4" s="1"/>
  <c r="F226" i="2"/>
  <c r="L225" i="4" s="1"/>
  <c r="F210" i="2"/>
  <c r="L209" i="4" s="1"/>
  <c r="F194" i="2"/>
  <c r="L193" i="4" s="1"/>
  <c r="F178" i="2"/>
  <c r="L177" i="4" s="1"/>
  <c r="F162" i="2"/>
  <c r="L161" i="4" s="1"/>
  <c r="F146" i="2"/>
  <c r="L145" i="4" s="1"/>
  <c r="F130" i="2"/>
  <c r="L129" i="4" s="1"/>
  <c r="F114" i="2"/>
  <c r="L113" i="4" s="1"/>
  <c r="F8" i="2"/>
  <c r="L7" i="4" s="1"/>
  <c r="F311" i="2"/>
  <c r="L310" i="4" s="1"/>
  <c r="F270" i="2"/>
  <c r="L269" i="4" s="1"/>
  <c r="F238" i="2"/>
  <c r="L237" i="4" s="1"/>
  <c r="F206" i="2"/>
  <c r="L205" i="4" s="1"/>
  <c r="F174" i="2"/>
  <c r="L173" i="4" s="1"/>
  <c r="F142" i="2"/>
  <c r="L141" i="4" s="1"/>
  <c r="F110" i="2"/>
  <c r="L109" i="4" s="1"/>
  <c r="F3" i="2"/>
  <c r="L2" i="4" s="1"/>
</calcChain>
</file>

<file path=xl/sharedStrings.xml><?xml version="1.0" encoding="utf-8"?>
<sst xmlns="http://schemas.openxmlformats.org/spreadsheetml/2006/main" count="8260" uniqueCount="438">
  <si>
    <t>20040102_Overig_Breda_Esther-in-de-Gasthuisstraat.avi</t>
  </si>
  <si>
    <t>A</t>
  </si>
  <si>
    <t>.avi</t>
  </si>
  <si>
    <t>D:\Iwan's Documenten\My Videos\2011\</t>
  </si>
  <si>
    <t>20040102_Overig_Breda_Spaghetti-eten-met-Marcel,-Els,-Mark,-Esther-en-Iwan-in-de-Gasthuisstraat.avi</t>
  </si>
  <si>
    <t>20040102_Overig_Breda_Spaghetti-eten-met-Marcel,-Els,-Mark,-Esther-en-Iwan-in-de-Gasthuisstraat_2.avi</t>
  </si>
  <si>
    <t>20040102_Overig_Breda_Webcam-testen-met-Marcel,-Mark-en-Iwan-in-de-Gasthuisstraat.avi</t>
  </si>
  <si>
    <t>20040428_Vakantie_Frankrijk_DisneyLand-Parijs.AVI</t>
  </si>
  <si>
    <t>.AVI</t>
  </si>
  <si>
    <t>20040529_Overig_Brielle_Voetbal-toernooi-met-Hakkens-en-Cellie.AVI</t>
  </si>
  <si>
    <t>20050502_Thijs_Made_1e-Bad.avi</t>
  </si>
  <si>
    <t>20050507_Thijs_Made_In-bad-met-mama.avi</t>
  </si>
  <si>
    <t>20050822_Overig_Oosterhout_Kermis.avi</t>
  </si>
  <si>
    <t>20060312_Thijs_Made_Appelstroop.avi</t>
  </si>
  <si>
    <t>20060312_Thijs_Made_Poepen-tijdens-het-eten.avi</t>
  </si>
  <si>
    <t>20060314_Thijs_Breda_Op-visite-bij-Lotty.MPG</t>
  </si>
  <si>
    <t>.MPG</t>
  </si>
  <si>
    <t>20060315_Thijs_Made_Kruipen.avi</t>
  </si>
  <si>
    <t>20060317_Thijs_Made_Printer.avi</t>
  </si>
  <si>
    <t>20060507_Thijs_Made_Op-mijn-verjaardag-taart-eten.avi</t>
  </si>
  <si>
    <t>20060522_Thijs_Made_Een-Regenachtig-Bad.avi</t>
  </si>
  <si>
    <t>20060617_Thijs_Made_In-slaap-vallen-tijdens-het-middag-eten.avi</t>
  </si>
  <si>
    <t>20060624_Overig_Made_Een-nieuwe-serre.avi</t>
  </si>
  <si>
    <t>20060624_Thijs_Made_Wasmachine.avi</t>
  </si>
  <si>
    <t>20060806_Thijs_Made_Mosselen-eten.avi</t>
  </si>
  <si>
    <t>20060906_Thijs_Made_Buiten-Lopen.avi</t>
  </si>
  <si>
    <t>20060929_Overig_Amsterdam_Hakkens-geslaagd.avi</t>
  </si>
  <si>
    <t>20061018_Thijs_Made_1e-Kermis.mpg</t>
  </si>
  <si>
    <t>.mpg</t>
  </si>
  <si>
    <t>20061018_Thijs_Made_Balletje-klemt-om-vinger.mpg</t>
  </si>
  <si>
    <t>20061018_Thijs_Made_Spelen-in-een-rommelig-huis.mpg</t>
  </si>
  <si>
    <t>20061018_Thijs_Made_Spelen-met-eikeltjes.mpg</t>
  </si>
  <si>
    <t>20061023_Thijs_Made_Loodgieter.avi</t>
  </si>
  <si>
    <t>20061208_Vakantie_Limburg_Pakjesavond-op-de-Cauberg.avi</t>
  </si>
  <si>
    <t>20070430_Thijs_Made_Worteltjes-eten.avi</t>
  </si>
  <si>
    <t>20070510_Sebas_Made_In-het-wippertje_1.avi</t>
  </si>
  <si>
    <t>20070510_Sebas_Made_In-het-wippertje_2.avi</t>
  </si>
  <si>
    <t>20070510_Thijs_Made_Negerzoen.avi</t>
  </si>
  <si>
    <t>20070517_Thijs-en-Sebas_Made_Samen-spelen_2.avi</t>
  </si>
  <si>
    <t>20070517_Thijs_Made_Huiskamer.avi</t>
  </si>
  <si>
    <t>20070526_Overig_Frankrijk_Met-Pinksteren-in-Franrijk-Iwan-speelt-golf.avi</t>
  </si>
  <si>
    <t>20070526_Overig_Frankrijk_Met-Pinksteren-in-Franrijk-Smelly-jumpstyle.avi</t>
  </si>
  <si>
    <t>20070530_Overig_Made_Poes-Moosje-drinkt.avi</t>
  </si>
  <si>
    <t>20070606_Overig_Amsterdam_Toppers.avi</t>
  </si>
  <si>
    <t>20070616_Thijs-en-Sebas_Made_Zwembad-in-de-tuin.avi</t>
  </si>
  <si>
    <t>20070616_Thijs_Made_Familie-van-Tongeren-op-bezoek.avi</t>
  </si>
  <si>
    <t>20070616_Thijs_Made_Ik-wil-filmen.avi</t>
  </si>
  <si>
    <t>20070718_Thijs_Made_Eefje-op-bezoek.avi</t>
  </si>
  <si>
    <t>20070727_Sebas_Made_Esprit.avi</t>
  </si>
  <si>
    <t>20070811_Thijs_Made_Een-normale-dag.avi</t>
  </si>
  <si>
    <t>20070831_Sebas_Made_Ledikant_1.avi</t>
  </si>
  <si>
    <t>20070902_Sebas_Made_Stembanden-training.avi</t>
  </si>
  <si>
    <t>20070902_Thijs-en-Sebas_Made_In-het-wippertje-spelen.avi</t>
  </si>
  <si>
    <t>20070915_Thijs_Scheveningen_Op-het-strand.avi</t>
  </si>
  <si>
    <t>20070926_Sebas_Made_Praten.avi</t>
  </si>
  <si>
    <t>20071012_Thijs_Made_Stofzuigen.avi</t>
  </si>
  <si>
    <t>20071017_Thijs-en-Sebas_Made_Thijs-is-gemeen-tegen-Sebas.avi</t>
  </si>
  <si>
    <t>20071018_Thijs-en-Sebas_Made_Treintje-komt-langs.avi</t>
  </si>
  <si>
    <t>20071028_Sebas_Made_Ledikant_2.avi</t>
  </si>
  <si>
    <t>20071103_Sebas_Made_Ledikant_3.avi</t>
  </si>
  <si>
    <t>20071104_Sebas_Made_De-ledikant-en-het-schaap.avi</t>
  </si>
  <si>
    <t>20071111_Sebas_Made_In-Bad.avi</t>
  </si>
  <si>
    <t>20071113_Thijs-en-Sebas_Made_Thijs-geeft-Sebas-eten.avi</t>
  </si>
  <si>
    <t>20071116_Thijs-en-Sebas_Made_In-bad.avi</t>
  </si>
  <si>
    <t>20071116_Thijs_Made_Frikadel-en-slapen.avi</t>
  </si>
  <si>
    <t>20071117_Sebas_Made_Hoe-Sebas-in-slaap-valt-in-de-nacht.avi</t>
  </si>
  <si>
    <t>20071125_Thijs-en-Sebas_Made_Samen-spelen_1.avi</t>
  </si>
  <si>
    <t>20071125_Thijs_Made_Intocht-van-sinterklaas.avi</t>
  </si>
  <si>
    <t>20071125_Thijs_Made_Met-opa-spelen.avi</t>
  </si>
  <si>
    <t>20071126_Thijs-en-Sebas_Made_Sebas-krijgt-eten.avi</t>
  </si>
  <si>
    <t>20071126_Thijs_Made_De-opschepper.avi</t>
  </si>
  <si>
    <t>20071205_Thijs-en-Sebas_Made_Samen-tijgeren.avi</t>
  </si>
  <si>
    <t>20071205_Thijs-en-Sebas_Made_Tijgeren-in-de-keuken.avi</t>
  </si>
  <si>
    <t>20080105_Sebas_Made_Plezier-met-een-barkruk.avi</t>
  </si>
  <si>
    <t>20080108_Thijs-en-Sebas_Made_Sebas-drinkt-en-Thijs-speelt-met-mama.avi</t>
  </si>
  <si>
    <t>20080108_Thijs-en-Sebas_Made_Spelen-onder-de-barkruk.avi</t>
  </si>
  <si>
    <t>20080109_Thijs_Made_Met-mama-op-de-film.avi</t>
  </si>
  <si>
    <t>20080201_Sebas_Made_In-de-Kinderstoel.avi</t>
  </si>
  <si>
    <t>20080201_Thijs-en-Sebas_Made_In-Bad.avi</t>
  </si>
  <si>
    <t>20080201_Thijs-en-Sebas_Made_Naast-Bad-1.avi</t>
  </si>
  <si>
    <t>20080201_Thijs-en-Sebas_Made_Naast-Bad-2.avi</t>
  </si>
  <si>
    <t>20080201_Thijs_Made_Spelen-met-ballen.avi</t>
  </si>
  <si>
    <t>20080303_Thijs-en-Sebas_Made_Jens-op-bezoek.avi</t>
  </si>
  <si>
    <t>20080303_Thijs-en-Sebas_Made_Sebas-lacht-om-Thijs.avi</t>
  </si>
  <si>
    <t>20080312_Sebas_Breda_Van-de-glijbaan-af.avi</t>
  </si>
  <si>
    <t>20080312_Thijs_Made_Bowlen.avi</t>
  </si>
  <si>
    <t>20080327_Thijs-en-Sebas_Made_Sebas-is-jarig-met-bossche-bol.avi</t>
  </si>
  <si>
    <t>20080406_Sebas_Made_De-tuinman.avi</t>
  </si>
  <si>
    <t>20080406_Thijs_Made_Spelen-met-plakband.avi</t>
  </si>
  <si>
    <t>20080413_Thijs_Made_In-de-tuin-in-de-tent.avi</t>
  </si>
  <si>
    <t>20080413_Thijs_Made_Spelen-met-de-beer.avi</t>
  </si>
  <si>
    <t>20080426_Sebas_Made_In-de-tuin-met-garage.avi</t>
  </si>
  <si>
    <t>20080426_Thijs-en-Sebas_Made_In-bad_1.avi</t>
  </si>
  <si>
    <t>20080426_Thijs-en-Sebas_Made_In-bad_2.avi</t>
  </si>
  <si>
    <t>20080426_Thijs-en-Sebas_Made_In-bad_3.avi</t>
  </si>
  <si>
    <t>20080501_Sebas_Made_Kijk-ik-kan-staan.avi</t>
  </si>
  <si>
    <t>20080501_Thijs-en-Sebas_Made_Ballonnen-verzamelen.avi</t>
  </si>
  <si>
    <t>20080501_Thijs-en-Sebas_Made_In-de-zandbak.avi</t>
  </si>
  <si>
    <t>20080505_Thijs-en-Sebas_Made_Matz-op-bezoek.avi</t>
  </si>
  <si>
    <t>20080516_Overig_Frankrijk_Met-Pinksteren-in-Frankrijk-Eefje.MPG</t>
  </si>
  <si>
    <t>20080525_Thijs-en-Sebas_Made_In-de-tent-met-Matz.avi</t>
  </si>
  <si>
    <t>20080606_Sebas_Made_Peperkoek.avi</t>
  </si>
  <si>
    <t>20080606_Thijs-en-Sebas_Made_Puzzelen-aan-tafel.avi</t>
  </si>
  <si>
    <t>20080618_Sebas_Made_Ik-kan-staan-zonder-handen.avi</t>
  </si>
  <si>
    <t>20080618_Thijs_Made_Fietsen.avi</t>
  </si>
  <si>
    <t>20080702_Sebas_Made_Met-een-sjaal-en-drinken.avi</t>
  </si>
  <si>
    <t>20080702_Thijs-en-Sebas_Made_In-bad.avi</t>
  </si>
  <si>
    <t>20080702_Thijs-en-Sebas_Made_Naakt-in-een-tonnetje.avi</t>
  </si>
  <si>
    <t>20080705_Overig_Amsterdam_Sensation-White_1.MOV</t>
  </si>
  <si>
    <t>.MOV</t>
  </si>
  <si>
    <t>20080705_Overig_Amsterdam_Sensation-White_2.MOV</t>
  </si>
  <si>
    <t>20080705_Overig_Amsterdam_Sensation-White_3.MOV</t>
  </si>
  <si>
    <t>20080705_Overig_Amsterdam_Sensation-White_4.MOV</t>
  </si>
  <si>
    <t>20080705_Overig_Amsterdam_Sensation-White_5.MOV</t>
  </si>
  <si>
    <t>20080705_Overig_Amsterdam_Sensation-White_6.MOV</t>
  </si>
  <si>
    <t>20080705_Overig_Amsterdam_Sensation-White_7.MOV</t>
  </si>
  <si>
    <t>20080730_Thijs-en-Sebas_Made_Met-halsband-allebei-in-een-apart-badje.avi</t>
  </si>
  <si>
    <t>20080804_Thijs-en-Sebas_Made_Sebas-heeft-een-wasknijpermand.avi</t>
  </si>
  <si>
    <t>20080804_Thijs-en-Sebas_Made_Thijs-draait-Sebas-in-schommel.avi</t>
  </si>
  <si>
    <t>20080810_Thijs-en-Sebas_Made_Ontbijt-met-Matz.avi</t>
  </si>
  <si>
    <t>20080810_Thijs-en-Sebas_Made_Speelkwartier-met-Matz.avi</t>
  </si>
  <si>
    <t>20080907_Vakantie_Duitsland_Altenkirchen-Thijs,-Papa-en-Sebas-spelen-buiten_1.MOV</t>
  </si>
  <si>
    <t>20080907_Vakantie_Duitsland_Altenkirchen-Thijs,-Papa-en-Sebas-spelen-buiten_2.MOV</t>
  </si>
  <si>
    <t>20080907_Vakantie_Duitsland_Altenkirchen-Thijs,-Papa-en-Sebas-spelen-buiten_3.avi</t>
  </si>
  <si>
    <t>20080907_Vakantie_Duitsland_Altenkirchen-Thijs,-Papa-en-Sebas-spelen-buiten_4.avi</t>
  </si>
  <si>
    <t>20080908_Vakantie_Duitsland_Altenkirchen-rondleiding-door-het-huis.avi</t>
  </si>
  <si>
    <t>20080909_Vakantie_Duitsland_Altenkirchen-Thijs-en-Sebas-op-een-hobbel-olifant.avi</t>
  </si>
  <si>
    <t>20080927_Thijs-en-Sebas_Made_Het-testen-van-tuinmeubels.avi</t>
  </si>
  <si>
    <t>20080928_Thijs-en-Sebas_Made_Op-de-kermis-in-de-draaimolen-(sepia).avi</t>
  </si>
  <si>
    <t>20080928_Thijs-en-Sebas_Made_Op-de-kermis-in-de-draaimolen.avi</t>
  </si>
  <si>
    <t>20080928_Thijs_Made_Op-de-kermis-in-de-helicopter-(sepia).avi</t>
  </si>
  <si>
    <t>20080928_Thijs_Made_Op-de-kermis-in-de-jeep.avi</t>
  </si>
  <si>
    <t>20081005_Thijs-en-Sebas_Made_Balletjes-aan-de-fiets-testen.avi</t>
  </si>
  <si>
    <t>20081005_Thijs-en-Sebas_Made_Thijs-wordt-driftig.avi</t>
  </si>
  <si>
    <t>20081017_Thijs-en-Sebas_Made_Baldadig-in-de-tuin.avi</t>
  </si>
  <si>
    <t>20081017_Thijs-en-Sebas_Made_In-bad.avi</t>
  </si>
  <si>
    <t>20081018_Thijs-en-Sebas_Made_Spelen-in-de-blaadjes.avi</t>
  </si>
  <si>
    <t>20081030_Overig_Made_Inbreker-slaat-voorruit-in.avi</t>
  </si>
  <si>
    <t>20081030_Thijs-en-Sebas_Made_Thijs-valt-Ramses-aan-met-een-spin-en-Sebas-kleit.avi</t>
  </si>
  <si>
    <t>20081109_Overig_Breda_MPW.avi</t>
  </si>
  <si>
    <t>20081116_Thijs_Made_Sinterklaas-komt-aan-in-Made.avi</t>
  </si>
  <si>
    <t>20081205_Thijs-en-Sebas_Made_Sinterklaas-Pakjesavond-Kadootje-van-ome-Ramses.avi</t>
  </si>
  <si>
    <t>20090110_Thijs-en-Sebas_Made_Ik-wil-niet-naar-buiten-in-de-Kou.avi</t>
  </si>
  <si>
    <t>20090110_Thijs-en-Sebas_Made_Jan-Huigen-in-de-Ton.avi</t>
  </si>
  <si>
    <t>20090110_Thijs-en-Sebas_Made_met-de-Slee-door-het-Park.avi</t>
  </si>
  <si>
    <t>20090110_Thijs-en-Sebas_Made_met-de-Slee-in-de-Tuin.avi</t>
  </si>
  <si>
    <t>20090126_Thijs-en-Sebas_Heerle_Spelen-in-de-tuin-met-familie-van-Tongeren-op-de-Nieuwjaarsborrel_1.avi</t>
  </si>
  <si>
    <t>20090126_Thijs-en-Sebas_Heerle_Spelen-in-de-tuin-met-familie-van-Tongeren-op-de-Nieuwjaarsborrel_2.avi</t>
  </si>
  <si>
    <t>20090126_Thijs-en-Sebas_Made_Samen-in-Bad-1.avi</t>
  </si>
  <si>
    <t>20090126_Thijs-en-Sebas_Made_Samen-in-Bad-2.avi</t>
  </si>
  <si>
    <t>20090126_Thijs-en-Sebas_Made_Samen-in-Bad-3.avi</t>
  </si>
  <si>
    <t>20090202_Thijs-en-Sebas_Made_Een-toetje-eten.avi</t>
  </si>
  <si>
    <t>20090202_Thijs-en-Sebas_Made_Samen-liedjes-zingen.avi</t>
  </si>
  <si>
    <t>20090214_Vakantie_Bali_een-tour-door-de-villa.AVI</t>
  </si>
  <si>
    <t>20090215_Vakantie_Bali_Thijs-ligt-op-de-buitenligstoel-een-boekje-te-lezen-en-valt-langzaam-in-slaap.avi</t>
  </si>
  <si>
    <t>20090216_Vakantie_Bali_Mama's-restaurant-Wat-wil-mama-nu-eigenlijk-bestellen.avi</t>
  </si>
  <si>
    <t>20090218_Vakantie_Bali_Lillis-speelt-met-Sebas-en-opa-zet-Thijs-in-het-zwembad-terwijl-mama-rookt-en-filmt.avi</t>
  </si>
  <si>
    <t>20090218_Vakantie_Bali_Lillis-speelt-met-Sebas-opa-en-papa-bekogelen-mama-die-aan-het-filmen-is-en-Thijs-loopt-met-een-slipper.avi</t>
  </si>
  <si>
    <t>20090220_Vakantie_Bali_Sebas-en-Lillis-spelen-met-de-helm.avi</t>
  </si>
  <si>
    <t>20090222_Vakantie_Bali_Billenknijpen-bij-Thijs-door-mama-en-Lillis.avi</t>
  </si>
  <si>
    <t>20090223_Vakantie_Bali_Op-de-onderste-tree-van-de-trap-omdat-hij-stout-is-geweest.avi</t>
  </si>
  <si>
    <t>20090224_Vakantie_Bali_Bij-opa-met-een-veger.mov</t>
  </si>
  <si>
    <t>.mov</t>
  </si>
  <si>
    <t>20090224_Vakantie_Bali_Monkeyforest-Aapje-drinkt-flesje-van-Sebas-leeg-nadat-Sebas-het-aapje-bedreigde.avi</t>
  </si>
  <si>
    <t>20090224_Vakantie_Bali_Monkeyforest-aapjes-kijken.AVI</t>
  </si>
  <si>
    <t>20090224_Vakantie_Bali_Monkeyforest-Opa-en-mama-spelen-de-hoofdrol-in-Attack-of-the-Apes.avi</t>
  </si>
  <si>
    <t>20090228_Vakantie_Bali_Thijs-en-Sebas-spelen-in-de-villa-met-de-deuren.avi</t>
  </si>
  <si>
    <t>20090304_Vakantie_Bali_Een-ritje-met-de-bemo-met-mama-papa-en-Lillis.AVI</t>
  </si>
  <si>
    <t>20090307_Vakantie_Bali_Uitgaan-in-de-Bounty-Discotheek.AVI</t>
  </si>
  <si>
    <t>20090307_Vakantie_Bali_Uitgaan-in-Paddys-met-een-gekke-Japanner-v1.AVI</t>
  </si>
  <si>
    <t>20090307_Vakantie_Bali_Uitgaan-in-Paddys-met-een-gekke-Japanner-v2.AVI</t>
  </si>
  <si>
    <t>20090308_Vakantie_Bali_Uitgaan-in-Double6-Discotheek.AVI</t>
  </si>
  <si>
    <t>20090308_Vakantie_Bali_Uitgaan-in-een-local-club-met-body-builders.AVI</t>
  </si>
  <si>
    <t>20090308_Vakantie_Bali_Uitgaan-in-een-local-club-met-een-live-optreden.AVI</t>
  </si>
  <si>
    <t>20090308_Vakantie_Bali_Uitgaan-in-een-local-club-met-een-Moulin-Rouge-show.AVI</t>
  </si>
  <si>
    <t>20090309_Vakantie_Bali_Canggu-Beach-Mama-Thijs-Sebas-Tinus-en-Lillis-eten-aan-het-strand-in-the-beach-club.AVI</t>
  </si>
  <si>
    <t>20090309_Vakantie_Bali_Centro-winkelcentrum-met-Thijs-en-Sebas-op-een-chinese-olifant-en-een-giraffe.AVI</t>
  </si>
  <si>
    <t>20090309_Vakantie_Bali_Nusa-Dua-aan-het-strand.AVI</t>
  </si>
  <si>
    <t>20090311_Vakantie_Bali_Papa-mama-Thijs-Sebas-Tinus-en-Lillis-spelen-in-het-zwembad.AVI</t>
  </si>
  <si>
    <t>20090311_Vakantie_Bali_Papa-Sebas-en-Thijs-spelen-in-het-zwembad-en-het-gaat-hard-regenen_v1.AVI</t>
  </si>
  <si>
    <t>20090311_Vakantie_Bali_Papa-Sebas-en-Thijs-spelen-in-het-zwembad-en-het-gaat-hard-regenen_v2.AVI</t>
  </si>
  <si>
    <t>20090311_Vakantie_Bali_Papa-Sebas-en-Thijs-spelen-in-het-zwembad.AVI</t>
  </si>
  <si>
    <t>20090316_Vrienden_Made_Nikki-op-bezoek.MOV</t>
  </si>
  <si>
    <t>20090317_Sebas_Made_Sebas-is-jarig-en-krijgt-een-negerzoen-met-twee-kaarsjes-die-hij-moet-uitblazen.MOV</t>
  </si>
  <si>
    <t>20090317_Sebas_Made_Sebas-krijgt-zijn-cadeau-van-ome-Ramses.MOV</t>
  </si>
  <si>
    <t>20090318_Overig_Made_Ons-huiske-benedenverdieping.MOV</t>
  </si>
  <si>
    <t>20090318_Overig_Made_Onze-tuin.MOV</t>
  </si>
  <si>
    <t>20090322_Sebas_Made_Sebas-op-de-traktor.MOV</t>
  </si>
  <si>
    <t>20090322_Sebas_Made_Verjaardagsfeestje_Sebas.MOV</t>
  </si>
  <si>
    <t>20090322_Thijs-en-Sebas_Made_Samen-spelen-op-de-beer-alhoewel-Thijs-daar-anders-over-denkt.MOV</t>
  </si>
  <si>
    <t>20090419_Overig_Made_Zomaar-een-dagje-buiten-spelen.MOV</t>
  </si>
  <si>
    <t>20090425_Thijs-en-Sebas_Made_Thijs-schommelt-met-Bas-en-Sebas-speelt-in-de-zandbak-terwijl-de-rest-toekijkt.MOV</t>
  </si>
  <si>
    <t>20090425_Thijs-en-Sebas_Teteringen_Sebas-speelt-in-het-bos-en-Thijs-loopt-met-mama.MOV</t>
  </si>
  <si>
    <t>20090501_Thijs-en-Sebas_Made_Thijs-krijgt-op-zijn-verjaardag-een-cadeau-en-tekening-van-Matz.MOV</t>
  </si>
  <si>
    <t>20090502_Thijs-en-Sebas_Made_Spelen-met-Matz-omdat-Lars-geboren-gaat-worden.MOV</t>
  </si>
  <si>
    <t>20090503_Thijs_Made_Thijs-is-jarig-en-viert-dit-door-de-kaarsjes-uit-te-blazen-op-zijn-taartje.MOV</t>
  </si>
  <si>
    <t>20090508_Thijs-en-Sebas_Made_Op-de-bank-spelen.MOV</t>
  </si>
  <si>
    <t>20090510_Sebas_Made_Sebas-vangt-pissebedden-in-de-zandbak.MOV</t>
  </si>
  <si>
    <t>20090521_Thijs-en-Sebas_Breda_Dansen-in-de-Bruine-Pij-met-Eefje-en-een-fristi.MOV</t>
  </si>
  <si>
    <t>20090522_Thijs-en-Sebas_Made_Buiten-spelen-met-Matz.MOV</t>
  </si>
  <si>
    <t>20090523_Thijs-en-Sebas_Made_Achterstevoren-van-de-glijbaan-op-het-matras_1.MOV</t>
  </si>
  <si>
    <t>20090523_Thijs-en-Sebas_Made_Lekker-in-de-tuin-spelen.MOV</t>
  </si>
  <si>
    <t>20090524_Thijs-en-Sebas_Made_Van-de-glijbaan-in-het-zwembad_1.MOV</t>
  </si>
  <si>
    <t>20090524_Thijs-en-Sebas_Made_Van-de-glijbaan-in-het-zwembad_2.MOV</t>
  </si>
  <si>
    <t>20090530_Vakantie_Frankrijk_Thijs-met-een-waterpistool.MOV</t>
  </si>
  <si>
    <t>20090613_Sebas_Made_Op-een-stuiterbal.MOV</t>
  </si>
  <si>
    <t>20090613_Thijs-en-Sebas_Made_Buiten-spelen.MOV</t>
  </si>
  <si>
    <t>20090616_Sebas_Made_Sebas-kan-fietsen_1.MOV</t>
  </si>
  <si>
    <t>20090620_Efteling_Waalwijk_De-ezel-in-de-efteling-poept-een-muntje-voor-Thijs.MOV</t>
  </si>
  <si>
    <t>20090620_Efteling_Waalwijk_Ezeltje-strek-je.MOV</t>
  </si>
  <si>
    <t>20090704_Sebas_Made_Sebas-kan-fietsen_2.MOV</t>
  </si>
  <si>
    <t>20090705_Thijs-en-Sebas_Made_Buiten-een-puzzel-maken.MOV</t>
  </si>
  <si>
    <t>20090711_Sebas_Made_Samen-spelen-met-Rif.MOV</t>
  </si>
  <si>
    <t>20090713_Overig_Breda_Opstijgen-met-de-luchtballon.MOV</t>
  </si>
  <si>
    <t>20090713_Overig_Breda_Uitzicht-luchtballon.MOV</t>
  </si>
  <si>
    <t>20090717_Sebas_Made_Met-de-vingers-de-pindakaaspot-leeg-eten.MOV</t>
  </si>
  <si>
    <t>20090717_Thijs-en-Sebas_Made_Sebas-eet-de-pindakaaspot-leeg-en-Thijs-speelt-met-de-camera.MOV</t>
  </si>
  <si>
    <t>20090719_Thijs-en-Sebas_Made_Thijs-speelt-met-de-Nintendo-DS-en-Sebas-kijkt-een-film-met-Lillis.MOV</t>
  </si>
  <si>
    <t>20090802_Thijs-en-Sebas_Made_Treinconducteur-spelen-met-Thijs-Lillis-Sebas-Ramses-opa-en-papa.MOV</t>
  </si>
  <si>
    <t>20090808_Thijs-en-Sebas_Made_Met-de-bal-spelen-in-het-zwembad-met-Wessel-Anouk-Lotte-Joris-Willem-Jan-en-Rif.MOV</t>
  </si>
  <si>
    <t>20090818_Kermis_Made_Op-de-kermis-in-de-schommel-de-lucht-in.MOV</t>
  </si>
  <si>
    <t>20090820_Sebas_Made_In-het-zwembas-spelen-met-Lillis.MOV</t>
  </si>
  <si>
    <t>20090821_Thijs-en-Sebas_Made_Spelen-met-de-laarzen-in-de-modder.MOV</t>
  </si>
  <si>
    <t>20090826_Overig_Made_Opa-klust-in-de-woonkamer.MOV</t>
  </si>
  <si>
    <t>20090903_Overig_Frankrijk_Op-kamp-met-Raboni.MOV</t>
  </si>
  <si>
    <t>20091013_Sebas_Made_Een-tosti-maken-met-oom-Ramses 269.MOV</t>
  </si>
  <si>
    <t>20091108_Thijs-en-Sebas_Amsterdam_Jonge-Gezinnen-Beurs.MOV</t>
  </si>
  <si>
    <t>20091115_Sinterklaas_Made_Sinterklaas-komt-aan-in-Made-1.MOV</t>
  </si>
  <si>
    <t>20091115_Sinterklaas_Made_Sinterklaas-komt-aan-in-Made-2.MOV</t>
  </si>
  <si>
    <t>20091118_Sinterklaas_Made_Thijs-zingt-alleen-voor-Sinterklaas.MOV</t>
  </si>
  <si>
    <t>20091123_Thijs-en-Sebas_Made_Thijs-valt-in-slaap-tijdens-het-eten-en-Sebas-heeft-plezier.MOV</t>
  </si>
  <si>
    <t>20091204_Sinterklaas_Made_Sinterklaas-heeft-cadeautjes-in-de-schuur-achtergelaten-.-Thijs-en-Sebas-pakken-de-cadeautjes.MOV</t>
  </si>
  <si>
    <t>20091204_Sinterklaas_Made_Thijs-en-Sebas-maken-de-sinterklaas-cadeautjes-open-tijdens-pakjesavond.MOV</t>
  </si>
  <si>
    <t>20091204_Sinterklaas_Made_Thijs-en-Sebas-zingen-voor-Sinterklaas-.-Misschien-staat-de-Sint-buiten.MOV</t>
  </si>
  <si>
    <t>20091211_Thijs-en-Sebas_Made_Thijs-en-Sebas-krijgen-hun-eigen-kerstboom-en-gaan-deze-versieren.MOV</t>
  </si>
  <si>
    <t>20091217_Thijs-en-Sebas_Made_Een-sneeuwballen-gevecht-met-papa-mama-Thijs-en-Sebas.MOV</t>
  </si>
  <si>
    <t>20100210_Vakantie_Java_Het-zwembad-bij-het-Sheraton-hotel.MOV</t>
  </si>
  <si>
    <t>20100211_Vakantie_Java_De-Prambanan.MOV</t>
  </si>
  <si>
    <t>20100211_Vakantie_Java_In-het-paleis-van-de-sultan-wordt-muziek-gemaakt.MOV</t>
  </si>
  <si>
    <t>20100217_Vakantie_Bali_Sebas-en-opa-maken-zandfiguurtjes-en-maken-ze-daarna-kapot.MOV</t>
  </si>
  <si>
    <t>20100217_Vakantie_Bali_Thijs-Sebas-en-papa-maken-een-zandkasteel.MOV</t>
  </si>
  <si>
    <t>20100221_Vakantie_Bali_De-gigantische-golven-op-Kuta-Beach.MOV</t>
  </si>
  <si>
    <t>20100222_Vakantie_Bali_Thijs-en-Sebas-spelen-op-het-strand-in-een-kuil.MOV</t>
  </si>
  <si>
    <t>20100225_Vakantie_Bali_Thijs-en-Sebas-proberen-het-zandkasteel-te-redden-tegen-de-zee-en-opa-haalt-drankjes.MOV</t>
  </si>
  <si>
    <t>20100228_Vakantie_Bali_Met-zijn-allen-in-de-taxi.MOV</t>
  </si>
  <si>
    <t>20100314_Sebas_Made_Sebas-is-jarig-en-blaast-de-drie-kaarsjes-uit-op-zijn-gebakje.-iedereen-zingt-mee.MOV</t>
  </si>
  <si>
    <t>20100316_Sebas_Made_Sebas-speelt-met-de-deurbel.MOV</t>
  </si>
  <si>
    <t>20100321_Sebas_Made_Sebas-rijdt-met-zijn-buggy-met-Jule-erin.MOV</t>
  </si>
  <si>
    <t>20100420_Thijs-en-Sebas_Made_Mama-schiet-met-een-confettibus-naar-Thijs-en-Sebas.MOV</t>
  </si>
  <si>
    <t>20100430_Thijs_Made_Thijs-rijdt-op-een-skelter-met-koninginnedag-in-Made.MOV</t>
  </si>
  <si>
    <t>20100501_Thijs_Made_Thijs-is-5-jaar-geworden-en-blaast-zijn-kaarsjes-uit-op-zijn-bossche-bos-op-zijn-verjaardagsfeestje.MOV</t>
  </si>
  <si>
    <t>20100513_Overig_Maria-Raboni_De-trappen-maken-geluid.MOV</t>
  </si>
  <si>
    <t>20100513_Overig_Maria-Raboni_Martin-valt-de-carrousel.MOV</t>
  </si>
  <si>
    <t>20100516_Thijs-en-Sebas_Made_Jaime,-Elise,-Donny,-Jasper,-Chris,-Thijs-en-Sebas-spelen-buiten-op-het-ridderfeest-van-Thijs.MOV</t>
  </si>
  <si>
    <t>20100516_Thijs-en-Sebas_Made_Tijdens-het-ridderfeest-betoveren-Jaime-en-Elise-met-hun-toverstaf-Jasper,-Chris,-Thijs-en-Sebas.MOV</t>
  </si>
  <si>
    <t>20100516_Thijs-en-Sebas_Made_Tijdens-het-ridderfeest-pakken-Jaime,-Elise,-Donny,-Jasper,-Chris,-Thijs-en-Sebas-hun-zwaard-en-toverstaf-uit.MOV</t>
  </si>
  <si>
    <t>20100516_Thijs-en-Sebas_Made_Tijdens-het-ridderfeest-verslaan-Jaime,-Elise,-Jasper,-Chris,-Thijs-en-Sebas-de-draak.MOV</t>
  </si>
  <si>
    <t>20100523_Vakantie_Frankrijk_Een-barbeque-middag-in-Frankrijk-met-vrienden_.MOV</t>
  </si>
  <si>
    <t>20100523_Vakantie_Frankrijk_Sebas,-Thijs,-mama-en-papa-maken-een-wandeling-door-het-bos.MOV</t>
  </si>
  <si>
    <t>20100707_Efteling_Waalwijk_In-de-Efteling-gooien-Thijs-en-Sebas-alle-rommel-in-de-mond-van-de-meneer-die-zegt-'Papier-Hier'-.MOV</t>
  </si>
  <si>
    <t>20100707_Efteling_Waalwijk_Nikki,-Sebas-en-Thijs-roepen-naar-vrouw-Holle-in-de-efteling.MOV</t>
  </si>
  <si>
    <t>20100707_Efteling_Waalwijk_Papa,-Thijs-en-Sebas-bij-Ezeltje-Strek-Je-in-de-efteling.MOV</t>
  </si>
  <si>
    <t>20100707_Efteling_Waalwijk_Papa,-Thijs-en-Sebas-bij-Ezeltje-Strek-Je-in-de-efteling_2.MOV</t>
  </si>
  <si>
    <t>20100707_Sebas_Made_Jens-en-Sebas-springen-op-de-trampoline.MOV</t>
  </si>
  <si>
    <t>20100810_Overig_Rijen_Ramses-duwt-Thijs-en-Sebas-op-de-schommel-in-Dippie-Doe.MOV</t>
  </si>
  <si>
    <t>20100810_Overig_Rijen_Thijs-en-Sebas-gaan-van-de-glijbaan-in-Tropical-te-Rijen_1.MOV</t>
  </si>
  <si>
    <t>20100810_Overig_Rijen_Thijs-en-Sebas-gaan-van-de-glijbaan-in-Tropical-te-Rijen_2.MOV</t>
  </si>
  <si>
    <t>20100810_Overig_Rijen_Thijs-en-Sebas-samen-met-mama-en-Ramses-in-het-piratenschip-in-Dippie-Doe.MOV</t>
  </si>
  <si>
    <t>20100810_Overig_Rijen_Thijs-en-Sebas-samen-op-het-klimtoestel-in-Dippie-Doe.MOV</t>
  </si>
  <si>
    <t>20100810_Overig_Rijen_Thijs-en-Sebas-zitten-in-de-trein-met-Nikki-in-Tropical-te-Rijen.MOV</t>
  </si>
  <si>
    <t>20100822_Vakantie_Overloon_Landal-Nikki-en-Sebas-spelen-samen.MOV</t>
  </si>
  <si>
    <t>20100822_Vakantie_Overloon_Landal-Nikki-speelt-met-een-slipper.MOV</t>
  </si>
  <si>
    <t>20100822_Vakantie_Overloon_Landal-Thijs-,-Sebas-en-Nikki-spelen-in-de-kroeg.MOV</t>
  </si>
  <si>
    <t>20100829_Thijs-en-Sebas_Made_Thijs-en-Sebas-bewerken-samen-met-Nikki-de-papa-van-Nikki.MOV</t>
  </si>
  <si>
    <t>20100829_Thijs-en-Sebas_Made_Thijs-en-Sebas-zitten-samen-met-Nikki-in-bad_1.MOV</t>
  </si>
  <si>
    <t>20100829_Thijs-en-Sebas_Made_Thijs-en-Sebas-zitten-samen-met-Nikki-in-bad_2.MOV</t>
  </si>
  <si>
    <t>20100829_Thijs-en-Sebas_Made_Thijs-en-Sebas-zitten-samen-met-Nikki-in-bad_3.MOV</t>
  </si>
  <si>
    <t>20100925_Vakantie_Barcelona_Festiviteiten.MOV</t>
  </si>
  <si>
    <t>20100925_Vakantie_Barcelona_Gaudi.MOV</t>
  </si>
  <si>
    <t>20100925_Vakantie_Barcelona_Hotel-Le-Rey.MOV</t>
  </si>
  <si>
    <t>20100925_Vakantie_Barcelona_La-Ramblas.MOV</t>
  </si>
  <si>
    <t>20101010_Sebas_Made_Jens-Elise-en-Sebas-spelen-met-een-microfoon.MOV</t>
  </si>
  <si>
    <t>20101017_Thijs-en-Sebas_Made_Thijs-en-Sebas-zitten-in-bad.MOV</t>
  </si>
  <si>
    <t>20101026_Efteling_Waalwijk_Thijs-en-Sebas-zitten-samen-met-Ramses-,-Tinus-en-Lillis-in-de-wildwaterbaan-in-de-efteling.MOV</t>
  </si>
  <si>
    <t>20101121_Thijs-en-Sebas_Breda_Thijs-en-Sebas-rennen-door-het-Chasse.MOV</t>
  </si>
  <si>
    <t>20101121_Thijs-en-Sebas_Breda_Thijs-en-Sebas-rennen-door-het-Chasse_2.MOV</t>
  </si>
  <si>
    <t>20101128_Sebas_Made_Sebas-in-bad.MOV</t>
  </si>
  <si>
    <t>20101204_Sinterklaas_Rotterdam_Sebas-mag-naar-Sinterklaas-komen.MOV</t>
  </si>
  <si>
    <t>20101204_Sinterklaas_Rotterdam_Thijs-en-Sebas-spelen-spelletjes-bij-Sinterklaas-binnen-Rijkswaterstaat.MOV</t>
  </si>
  <si>
    <t>20101204_Sinterklaas_Rotterdam_Thijs-mag-naar-Sinterklaas-komen.MOV</t>
  </si>
  <si>
    <t>20101205_Sinterklaas_Rotterdam_Het-is-pakjesavond-en-Sebas-toont-trots-zijn-cadeau-de-keuken.MOV</t>
  </si>
  <si>
    <t>20101219_Thijs-en-Sebas_Made_Sebas-,-papa-,-Ramses-en-Thijs-maken-een-sneeuwpop.MOV</t>
  </si>
  <si>
    <t>20101220_Overig_Made_Papa-haalt-de-ijspegels-weg.MOV</t>
  </si>
  <si>
    <t>20110302_Thijs-en-Sebas_Made_Slierten-komkommer-eten.MOV</t>
  </si>
  <si>
    <t>20110405_Sebas_Breda_Zwemles_1.MOV</t>
  </si>
  <si>
    <t>20110405_Sebas_Breda_Zwemles_2.MOV</t>
  </si>
  <si>
    <t>20110405_Sebas_Breda_Zwemles_3.MOV</t>
  </si>
  <si>
    <t>20110405_Thijs-en-Sebas_Breda_Zwemles_1.MOV</t>
  </si>
  <si>
    <t>20110405_Thijs-en-Sebas_Breda_Zwemles_2.MOV</t>
  </si>
  <si>
    <t>20110405_Thijs_Breda_Zwemles-van-de-duikplank.MOV</t>
  </si>
  <si>
    <t>20110410_Thijs-en-Sebas_Made_Skelteren-bij-de-Belhamel.MOV</t>
  </si>
  <si>
    <t>20110416_Thijs-en-Sebas_Made_Op-Thijs-zijn-6e-verjaardag-met-zijn-allen-op-de-trampoline.MOV</t>
  </si>
  <si>
    <t>20110416_Thijs-en-Sebas_Made_Op-Thijs-zijn-verjaardag-waterballonnen-gooien-naar-papa_1.MOV</t>
  </si>
  <si>
    <t>20110416_Thijs-en-Sebas_Made_Op-Thijs-zijn-verjaardag-waterballonnen-gooien-naar-papa_2.MOV</t>
  </si>
  <si>
    <t>20110506_Merijn_Breda_1e-Filmpje.MOV</t>
  </si>
  <si>
    <t>20110509_Merijn_Made_1e-Bad_1.MOV</t>
  </si>
  <si>
    <t>20110605_Sebas_Made_Sebas-wil-geen-cornflakes.MOV</t>
  </si>
  <si>
    <t>20110605_Thijs-en-Sebas_Made_Sebas-wil-geen-snoepje.MOV</t>
  </si>
  <si>
    <t>20110606_Thijs_Made_Thijs-fietst-door-de-plassen_v1.MOV</t>
  </si>
  <si>
    <t>20110606_Thijs_Made_Thijs-fietst-door-de-plassen_v2.MOV</t>
  </si>
  <si>
    <t>20110607_Thijs_Made_Thijs-krijgt-zwemles-springt-van-de-duikplank-en-zwemt-op-zijn-rug.MOV</t>
  </si>
  <si>
    <t>20110624_Sebas_Made_Sebas-heeft-een-spin-gevangen-in-een-rood-emmertje-in-de-tuin.MOV</t>
  </si>
  <si>
    <t>20110624_Sebas_Made_Sebas-knipt-het-gras.MOV</t>
  </si>
  <si>
    <t>20110627_Sebas_Made_Sebas-in-het-spiderman-zwembad.MOV</t>
  </si>
  <si>
    <t>20110629_Sebas-en-Merijn_Made_Merijn-op-schoot-bij-Sebas.MOV</t>
  </si>
  <si>
    <t>20110702_Tinus-60-jaar_Made_Pogo-op-de-trampoline-met-Thijs,-Sebas,-Jens-en-Wessel.MOV</t>
  </si>
  <si>
    <t>20110705_Merijn_Made_Merijn-in-de-box.MOV</t>
  </si>
  <si>
    <t>20110705_Sebas_Breda_Sebas-op-zwemles-badje-1_v1.MOV</t>
  </si>
  <si>
    <t>20110705_Thijs_Breda_Thijs-tijdens-zwemles-in-badje-3_v2.MOV</t>
  </si>
  <si>
    <t>20110720_Efteling_Waalwijk_Ramses,-Thijs,-Sebas,-Lillis,-Tinus-en-Iwan-worden-nat-in-de-Piranha.MOV</t>
  </si>
  <si>
    <t>20110720_Efteling_Waalwijk_Thijs,-Sebas-en-Lillis-staan-op-de-trillnde-tegel.MOV</t>
  </si>
  <si>
    <t>20110720_Efteling_Waalwijk_Thijs,-Tinus,-Lillis,-Ramses-en-Esther-in-de-vliegende-Hollander.MOV</t>
  </si>
  <si>
    <t>20090523_Thijs-en-Sebas_Made_Achterstevoren-van-de-glijbaan-op-het-matras_2.MOV</t>
  </si>
  <si>
    <t>20070101_Vakantie_Westelbeers_Den-Beerschen-Bak.avi</t>
  </si>
  <si>
    <t>cmd</t>
  </si>
  <si>
    <t>Ga naar de juiste folder</t>
  </si>
  <si>
    <t>filelist.exe /attributes / noheader &gt; "name".csv</t>
  </si>
  <si>
    <t>Open het csv bestand in de juiste map</t>
  </si>
  <si>
    <t>20110228_Overig_Bali_Lillis-is-jarig-en-met-haar-familie-viert-ze-dit.AVI</t>
  </si>
  <si>
    <t>20110306_Carnaval_Made_Thijs-en-Sebas-vieren-carnaval_1.wmv</t>
  </si>
  <si>
    <t>.wmv</t>
  </si>
  <si>
    <t>20110306_Carnaval_Made_Thijs-en-Sebas-vieren-carnaval_2.wmv</t>
  </si>
  <si>
    <t>20110310_Sebas_Made_Laatste-dag-op-het-Bengeltje.MOV</t>
  </si>
  <si>
    <t>20110317_Esther_Made_Zwanger-van-Merijn_v1.MOV</t>
  </si>
  <si>
    <t>20110317_Esther_Made_Zwanger-van-Merijn_v2.MOV</t>
  </si>
  <si>
    <t>20110317_Esther_Made_Zwanger-van-Merijn_v3.MOV</t>
  </si>
  <si>
    <t>20110317_Esther_Made_Zwanger-van-Merijn_v4.MOV</t>
  </si>
  <si>
    <t>20110317_Esther_Made_Zwanger-van-Merijn_v5.MOV</t>
  </si>
  <si>
    <t>20110317_Esther_Made_Zwanger-van-Merijn_v6.MOV</t>
  </si>
  <si>
    <t>20110320_Sebas_Made_Sebas-is-jarig-en-blaast-de-kaarsjes-uit-onder-toeziend-oog-van-Thijs.MOV</t>
  </si>
  <si>
    <t>20110324_Overig_Made_Dakkapel-is-net-gezet.MOV</t>
  </si>
  <si>
    <t>20110326_Overig_Den-Hout_Samen-van-de-glijbaan-van-het-pannenkoekenhuis.wmv</t>
  </si>
  <si>
    <t>20110417_Esther_Made_Zwanger-van-Merijn-twee-weken-voor-de-geboorte_v1.MOV</t>
  </si>
  <si>
    <t>20110417_Esther_Made_Zwanger-van-Merijn-twee-weken-voor-de-geboorte_v2.MOV</t>
  </si>
  <si>
    <t>20110417_Esther_Made_Zwanger-van-Merijn-twee-weken-voor-de-geboorte_v3.MOV</t>
  </si>
  <si>
    <t>20110430_Thijs_Made_Thijs-en-Lilis-op-de-motor-tijdens-koninginnedag-in-Made.wmv</t>
  </si>
  <si>
    <t>20110607_Thijs_Breda_Zwemles.MOV</t>
  </si>
  <si>
    <t>20110624_Merijn_Made_Lillis-doet-Merijn-in-bad.wmv</t>
  </si>
  <si>
    <t>20110624_Sebas-en-Merijn_Made_Lillis-en-Sebas-doen-Merijn-in-bad.AVI</t>
  </si>
  <si>
    <t>20110626_Overig_Poederoijen_Het-uitzicht-vanuit-kasteel-Loevestein.AVI</t>
  </si>
  <si>
    <t>20110702_Tinus-60-jaar_Made_Joris-en-Confetti.wmv</t>
  </si>
  <si>
    <t>20110705_Thijs_Breda_Thijs-tijdens-zwemles-in-badje-3_v1.wmv</t>
  </si>
  <si>
    <t>20110706_Sebas-en-Merijn_Made_Sebas-en-Merjn-geven-elkaar-een-kusje-in-de-box.MOV</t>
  </si>
  <si>
    <t>20110718_Merijn_Made_Merijn-op-de-bank_v1.wmv</t>
  </si>
  <si>
    <t>20110718_Merijn_Made_Merijn-op-de-bank_v2.wmv</t>
  </si>
  <si>
    <t>20110805_Sebas-en-Merijn_Made_Sebas-doet-gek-met-Merijn.wmv</t>
  </si>
  <si>
    <t>20110806_Merijn_Made_Merijn-op-een-kleedje.wmv</t>
  </si>
  <si>
    <t>20110806_Sebas_Lage-Zwaluwe_Sebas-eet-een-worstenbroodje-bij-de-Belhamel.wmv</t>
  </si>
  <si>
    <t>20110806_Thijs-en-Sebas_Lage-Zwaluwe_Skelteren-bij-de-Belhamel.wmv</t>
  </si>
  <si>
    <t>20110808_Thijs-en-Sebas_Made_Buiten-spelen-in-de-tuin-verkleed-als-bij-en-krokodil.wmv</t>
  </si>
  <si>
    <t>20110813_Thijs,-Sebas-en-Merijn_Made_Met-zijn-allen-op-de-bank.MOV</t>
  </si>
  <si>
    <t>20110826_Merijn_Made_Merijn-krijgt-een-schaterlach-door-mama.MOV</t>
  </si>
  <si>
    <t>20110827_Thijs-en-Sebas_Made_Gek-doen-voor-de-webcam.avi</t>
  </si>
  <si>
    <t>20110903_Sebas_Made_Sebas-verkleedt-zich-als-een-meisje.wmv</t>
  </si>
  <si>
    <t>20110910_Overig_Made_Onweer-op-komst.MOV</t>
  </si>
  <si>
    <t>20110917_Overig_Rijen_Thijs-en-Sebas-gaan-van-de-glijbaan-in-Dippie-Doe.MOV</t>
  </si>
  <si>
    <t>20110917_Overig_Rijen_Thijs-en-Sebas-gaan-van-de-glijbaan-in-Dippie-Doe_v2.wmv</t>
  </si>
  <si>
    <t>20110925_Thijs-en-Sebas_Made_Gek-doen-voor-de-webcam.avi</t>
  </si>
  <si>
    <t>D:\Iwan's Documenten\My Videos\2009\</t>
  </si>
  <si>
    <t>20090410_Thijs_Made_1e-schooldag_1.wmv</t>
  </si>
  <si>
    <t>20090410_Thijs_Made_1e-schooldag_2.wmv</t>
  </si>
  <si>
    <t>20090410_Thijs_Made_1e-schooldag_3.wmv</t>
  </si>
  <si>
    <t>20091017_Thijs-en-Sebas_Made_Spelen-met-de-Duplo-trein.wmv</t>
  </si>
  <si>
    <t>20091019_Thijs-en-Sebas_Madurodam_In-de-glijbaan.MOV</t>
  </si>
  <si>
    <t>20091219_Thijs-en-Sebas_Made_Thijs-sebas-en-mama-houden-een-sneeuwballengevecht.wmv</t>
  </si>
  <si>
    <t>20100210_Vakantie_Java_De-borobudur.wmv</t>
  </si>
  <si>
    <t>D:\Iwan's Documenten\My Videos\2010\</t>
  </si>
  <si>
    <t>20100212_Vakantie_Java_Onze-hotelkamer-in-het-Sheraton.wmv</t>
  </si>
  <si>
    <t>20100810_Overig_Rijen_Thijs-en-Sebas-glijden-van-de-glijbaan-in-Dippie-Doe.wmv</t>
  </si>
  <si>
    <t>20101221_Thijs-en-Sebas_Made_Spelen-en-fietsen-in-de-sneeuw.MOV</t>
  </si>
  <si>
    <t>D:\Iwan's Documenten\My Videos\2008\</t>
  </si>
  <si>
    <t>20081123_Thijs_Made_In-de-sneeuw.MOV</t>
  </si>
  <si>
    <t>D:\Iwan's Documenten\My Videos\2007\</t>
  </si>
  <si>
    <t>20071102_Overig_Rotterdam_Iwan-werk-Euromast-uitzicht.MOV</t>
  </si>
  <si>
    <t>D:\Iwan's Documenten\My Videos\2006\</t>
  </si>
  <si>
    <t>D:\Iwan's Documenten\My Videos\2005\</t>
  </si>
  <si>
    <t>D:\Iwan's Documenten\My Videos\2004\</t>
  </si>
  <si>
    <t>crazy.nl database:</t>
  </si>
  <si>
    <t>Pasword:</t>
  </si>
  <si>
    <t>Username:</t>
  </si>
  <si>
    <t>bestandsnaam</t>
  </si>
  <si>
    <t>datum</t>
  </si>
  <si>
    <t>plaats</t>
  </si>
  <si>
    <t>omschrijving</t>
  </si>
  <si>
    <t>grootte</t>
  </si>
  <si>
    <t>breedte</t>
  </si>
  <si>
    <t>hoogte</t>
  </si>
  <si>
    <t>jaar</t>
  </si>
  <si>
    <t>extensie</t>
  </si>
  <si>
    <t>bekeken</t>
  </si>
  <si>
    <t>score</t>
  </si>
  <si>
    <t>aantalscores</t>
  </si>
  <si>
    <t>bericht</t>
  </si>
  <si>
    <t>ip</t>
  </si>
  <si>
    <t>categorie</t>
  </si>
  <si>
    <t>id</t>
  </si>
  <si>
    <t>"</t>
  </si>
  <si>
    <t>";"</t>
  </si>
  <si>
    <t>";</t>
  </si>
  <si>
    <t>duur</t>
  </si>
  <si>
    <t>E:\Foto\Videos\</t>
  </si>
  <si>
    <t>20110921_Merijn,-Sebas-en-Thijs_Made_Merijn-gaat-in-bad.-Thijs-en-Sebas-spelen-met-de-schildpad-voor-Merijn.MOV</t>
  </si>
  <si>
    <t>20110926_Merijn_Made_Merijn-op-schoot-bij-mama-en-mama-zingt-het-liedje-Zo-gaat-het-damespaard.MOV</t>
  </si>
  <si>
    <t>20111022_Vakantie_Flevoland_Sebas-probeert-een-kip-te-vangen.MOV</t>
  </si>
  <si>
    <t>20111022_Vakantie_Flevoland_Thijs-en-Sebas-doen-een-wedstrijdje-hardlopen-in-de-Eemhof-Center-Parcs.wmv</t>
  </si>
  <si>
    <t>20111022_Vakantie_Flevoland_Thijs-en-Sebas-lopen-een-rondje-om-de-Eemhof-Center-Parcs.MOV</t>
  </si>
  <si>
    <t>20111023_Vakantie_Flevoland_Brutale-mussen-eten-de-nougat-op-van-Thijs-en-Sebas.-Mama-en-Merijn-kijken-toe.MOV</t>
  </si>
  <si>
    <t>20111023_Vakantie_Flevoland_Merijn-jaagt-de-mussen-weg-die-de-nougat-stelen.MOV</t>
  </si>
  <si>
    <t>20111024_Vakantie_Flevoland_Merijn-in-de-box-bij-het-subtropisch-zwembad-in-de-Emmhof_1.MOV</t>
  </si>
  <si>
    <t>20111024_Vakantie_Flevoland_Merijn-in-de-box-bij-het-subtropisch-zwembad-in-de-Emmhof_3.MOV</t>
  </si>
  <si>
    <t>20111027_Vakantie_Flevoland_De-dolfijnenshow-in-het-Dolfinarium-1-het-begin.MOV</t>
  </si>
  <si>
    <t>20111027_Vakantie_Flevoland_De-dolfijnenshow-in-het-Dolfinarium-2-springende-dolfijnen.MOV</t>
  </si>
  <si>
    <t>20111027_Vakantie_Flevoland_De-dolfijnenshow-in-het-Dolfinarium-3-dolfijnen-spelen-met-de-bal.MOV</t>
  </si>
  <si>
    <t>20111027_Vakantie_Flevoland_De-dolfijnenshow-in-het-Dolfinarium-4-springende-dolfijnen-langs-de-zijkant.MOV</t>
  </si>
  <si>
    <t>20111027_Vakantie_Flevoland_De-dolfijnenshow-in-het-Dolfinarium-5-de-nachtmerrie-1.MOV</t>
  </si>
  <si>
    <t>20111027_Vakantie_Flevoland_De-dolfijnenshow-in-het-Dolfinarium-6-de-nachtmerrie-2.MOV</t>
  </si>
  <si>
    <t>20111027_Vakantie_Flevoland_De-dolfijnenshow-in-het-Dolfinarium-7-de-nachtmerrie-3.MOV</t>
  </si>
  <si>
    <t>20111027_Vakantie_Flevoland_De-dolfijnenshow-in-het-Dolfinarium-8-het-einde.MOV</t>
  </si>
  <si>
    <t>20111027_Vakantie_Flevoland_De-zeeleeuwenshow-in-het-Dolfinarium_1.MOV</t>
  </si>
  <si>
    <t>20111027_Vakantie_Flevoland_De-zeeleeuwenshow-in-het-Dolfinarium_2.MOV</t>
  </si>
  <si>
    <t>20111027_Vakantie_Flevoland_Een-priveshow-van-een-dolfijn-in-het-Dolfinarium.MOV</t>
  </si>
  <si>
    <t>20111027_Vakantie_Flevoland_Mama-met-een-vreemd-haaienpetje-in-het-Dolfinarium_2.MOV</t>
  </si>
  <si>
    <t>20111027_Vakantie_Flevoland_Morgan-de-Orca-in-het-Dolfinarium.MOV</t>
  </si>
  <si>
    <t>20111027_Vakantie_Flevoland_Thijs-en-Sebas-beklimmen-een-nepdolfijn-in-het-Dolfinarium.MOV</t>
  </si>
  <si>
    <t>20111027_Vakantie_Flevoland_Thijs-en-Sebas-lopen-samen-met-papa-over-de-stenen-bij-het-krabbeneiland-in-het-Dolfinarium.wmv</t>
  </si>
  <si>
    <t>20111027_Vakantie_Flevoland_Thijs-en-Sebas-vervelen-zich-en-gaan-spelen-met-het-hek.MOV</t>
  </si>
  <si>
    <t>FileList.exe</t>
  </si>
  <si>
    <t>.exe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</si>
</sst>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49" fontId="0" fillId="0" borderId="0" xfId="0" applyNumberFormat="1"/>
    <xf numFmtId="0" fontId="0" fillId="0" borderId="0" xfId="0" applyNumberFormat="1"/>
    <xf numFmtId="0" fontId="16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D6" sqref="D6:D8"/>
    </sheetView>
  </sheetViews>
  <sheetFormatPr defaultRowHeight="15"/>
  <sheetData>
    <row r="1" spans="1:2">
      <c r="A1">
        <v>1</v>
      </c>
      <c r="B1" t="s">
        <v>324</v>
      </c>
    </row>
    <row r="2" spans="1:2">
      <c r="A2">
        <v>2</v>
      </c>
      <c r="B2" t="s">
        <v>325</v>
      </c>
    </row>
    <row r="3" spans="1:2">
      <c r="A3">
        <v>3</v>
      </c>
      <c r="B3" t="s">
        <v>326</v>
      </c>
    </row>
    <row r="4" spans="1:2">
      <c r="A4">
        <v>4</v>
      </c>
      <c r="B4" t="s">
        <v>327</v>
      </c>
    </row>
    <row r="6" spans="1:2">
      <c r="B6" t="s">
        <v>387</v>
      </c>
    </row>
    <row r="7" spans="1:2">
      <c r="B7" t="s">
        <v>389</v>
      </c>
    </row>
    <row r="8" spans="1:2">
      <c r="B8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4"/>
  <sheetViews>
    <sheetView topLeftCell="A8" zoomScale="85" zoomScaleNormal="85" workbookViewId="0">
      <selection activeCell="A369" sqref="A369:XFD369"/>
    </sheetView>
  </sheetViews>
  <sheetFormatPr defaultRowHeight="15"/>
  <cols>
    <col min="1" max="1" width="138.5703125" bestFit="1" customWidth="1"/>
    <col min="2" max="2" width="8.85546875" customWidth="1"/>
    <col min="3" max="3" width="15.5703125" bestFit="1" customWidth="1"/>
    <col min="4" max="20" width="8.85546875" customWidth="1"/>
  </cols>
  <sheetData>
    <row r="1" spans="1:8">
      <c r="A1" t="s">
        <v>328</v>
      </c>
      <c r="B1">
        <v>69948564</v>
      </c>
      <c r="C1" s="1">
        <v>40602.781944444447</v>
      </c>
      <c r="D1" s="1">
        <v>40825.509722222225</v>
      </c>
      <c r="E1" s="1">
        <v>40825.509722222225</v>
      </c>
      <c r="F1" t="s">
        <v>1</v>
      </c>
      <c r="G1" t="s">
        <v>8</v>
      </c>
      <c r="H1" t="s">
        <v>3</v>
      </c>
    </row>
    <row r="2" spans="1:8">
      <c r="A2" t="s">
        <v>293</v>
      </c>
      <c r="B2">
        <v>41921286</v>
      </c>
      <c r="C2" s="1">
        <v>40806.959027777775</v>
      </c>
      <c r="D2" s="1">
        <v>40807.645138888889</v>
      </c>
      <c r="E2" s="1">
        <v>40604.743055555555</v>
      </c>
      <c r="F2" t="s">
        <v>1</v>
      </c>
      <c r="G2" t="s">
        <v>109</v>
      </c>
      <c r="H2" t="s">
        <v>3</v>
      </c>
    </row>
    <row r="3" spans="1:8">
      <c r="A3" t="s">
        <v>329</v>
      </c>
      <c r="B3">
        <v>161190745</v>
      </c>
      <c r="C3" s="1">
        <v>40825.422222222223</v>
      </c>
      <c r="D3" s="1">
        <v>40825.511111111111</v>
      </c>
      <c r="E3" s="1">
        <v>40825.511111111111</v>
      </c>
      <c r="F3" t="s">
        <v>1</v>
      </c>
      <c r="G3" t="s">
        <v>330</v>
      </c>
      <c r="H3" t="s">
        <v>3</v>
      </c>
    </row>
    <row r="4" spans="1:8">
      <c r="A4" t="s">
        <v>331</v>
      </c>
      <c r="B4">
        <v>192770094</v>
      </c>
      <c r="C4" s="1">
        <v>40825.425000000003</v>
      </c>
      <c r="D4" s="1">
        <v>40825.510416666664</v>
      </c>
      <c r="E4" s="1">
        <v>40825.510416666664</v>
      </c>
      <c r="F4" t="s">
        <v>1</v>
      </c>
      <c r="G4" t="s">
        <v>330</v>
      </c>
      <c r="H4" t="s">
        <v>3</v>
      </c>
    </row>
    <row r="5" spans="1:8">
      <c r="A5" t="s">
        <v>332</v>
      </c>
      <c r="B5">
        <v>191979216</v>
      </c>
      <c r="C5" s="1">
        <v>40821.401388888888</v>
      </c>
      <c r="D5" s="1">
        <v>40825.505555555559</v>
      </c>
      <c r="E5" s="1">
        <v>40825.505555555559</v>
      </c>
      <c r="F5" t="s">
        <v>1</v>
      </c>
      <c r="G5" t="s">
        <v>109</v>
      </c>
      <c r="H5" t="s">
        <v>3</v>
      </c>
    </row>
    <row r="6" spans="1:8">
      <c r="A6" t="s">
        <v>333</v>
      </c>
      <c r="B6">
        <v>75344548</v>
      </c>
      <c r="C6" s="1">
        <v>40821.401388888888</v>
      </c>
      <c r="D6" s="1">
        <v>40825.507638888892</v>
      </c>
      <c r="E6" s="1">
        <v>40825.507638888892</v>
      </c>
      <c r="F6" t="s">
        <v>1</v>
      </c>
      <c r="G6" t="s">
        <v>109</v>
      </c>
      <c r="H6" t="s">
        <v>3</v>
      </c>
    </row>
    <row r="7" spans="1:8">
      <c r="A7" t="s">
        <v>334</v>
      </c>
      <c r="B7">
        <v>47464580</v>
      </c>
      <c r="C7" s="1">
        <v>40821.401388888888</v>
      </c>
      <c r="D7" s="1">
        <v>40825.507638888892</v>
      </c>
      <c r="E7" s="1">
        <v>40825.507638888892</v>
      </c>
      <c r="F7" t="s">
        <v>1</v>
      </c>
      <c r="G7" t="s">
        <v>109</v>
      </c>
      <c r="H7" t="s">
        <v>3</v>
      </c>
    </row>
    <row r="8" spans="1:8">
      <c r="A8" t="s">
        <v>335</v>
      </c>
      <c r="B8">
        <v>101367488</v>
      </c>
      <c r="C8" s="1">
        <v>40821.401388888888</v>
      </c>
      <c r="D8" s="1">
        <v>40825.507638888892</v>
      </c>
      <c r="E8" s="1">
        <v>40825.507638888892</v>
      </c>
      <c r="F8" t="s">
        <v>1</v>
      </c>
      <c r="G8" t="s">
        <v>109</v>
      </c>
      <c r="H8" t="s">
        <v>3</v>
      </c>
    </row>
    <row r="9" spans="1:8">
      <c r="A9" t="s">
        <v>336</v>
      </c>
      <c r="B9">
        <v>62044328</v>
      </c>
      <c r="C9" s="1">
        <v>40821.401388888888</v>
      </c>
      <c r="D9" s="1">
        <v>40825.507638888892</v>
      </c>
      <c r="E9" s="1">
        <v>40825.507638888892</v>
      </c>
      <c r="F9" t="s">
        <v>1</v>
      </c>
      <c r="G9" t="s">
        <v>109</v>
      </c>
      <c r="H9" t="s">
        <v>3</v>
      </c>
    </row>
    <row r="10" spans="1:8">
      <c r="A10" t="s">
        <v>337</v>
      </c>
      <c r="B10">
        <v>89357064</v>
      </c>
      <c r="C10" s="1">
        <v>40821.401388888888</v>
      </c>
      <c r="D10" s="1">
        <v>40825.507638888892</v>
      </c>
      <c r="E10" s="1">
        <v>40825.507638888892</v>
      </c>
      <c r="F10" t="s">
        <v>1</v>
      </c>
      <c r="G10" t="s">
        <v>109</v>
      </c>
      <c r="H10" t="s">
        <v>3</v>
      </c>
    </row>
    <row r="11" spans="1:8">
      <c r="A11" t="s">
        <v>338</v>
      </c>
      <c r="B11">
        <v>91924804</v>
      </c>
      <c r="C11" s="1">
        <v>40821.401388888888</v>
      </c>
      <c r="D11" s="1">
        <v>40825.507638888892</v>
      </c>
      <c r="E11" s="1">
        <v>40825.507638888892</v>
      </c>
      <c r="F11" t="s">
        <v>1</v>
      </c>
      <c r="G11" t="s">
        <v>109</v>
      </c>
      <c r="H11" t="s">
        <v>3</v>
      </c>
    </row>
    <row r="12" spans="1:8">
      <c r="A12" t="s">
        <v>339</v>
      </c>
      <c r="B12">
        <v>62403528</v>
      </c>
      <c r="C12" s="1">
        <v>40821.401388888888</v>
      </c>
      <c r="D12" s="1">
        <v>40825.507638888892</v>
      </c>
      <c r="E12" s="1">
        <v>40825.507638888892</v>
      </c>
      <c r="F12" t="s">
        <v>1</v>
      </c>
      <c r="G12" t="s">
        <v>109</v>
      </c>
      <c r="H12" t="s">
        <v>3</v>
      </c>
    </row>
    <row r="13" spans="1:8">
      <c r="A13" t="s">
        <v>340</v>
      </c>
      <c r="B13">
        <v>205496264</v>
      </c>
      <c r="C13" s="1">
        <v>40821.402083333334</v>
      </c>
      <c r="D13" s="1">
        <v>40825.507638888892</v>
      </c>
      <c r="E13" s="1">
        <v>40825.507638888892</v>
      </c>
      <c r="F13" t="s">
        <v>1</v>
      </c>
      <c r="G13" t="s">
        <v>109</v>
      </c>
      <c r="H13" t="s">
        <v>3</v>
      </c>
    </row>
    <row r="14" spans="1:8">
      <c r="A14" t="s">
        <v>341</v>
      </c>
      <c r="B14">
        <v>57056808</v>
      </c>
      <c r="C14" s="1">
        <v>40825.426388888889</v>
      </c>
      <c r="D14" s="1">
        <v>40825.510416666664</v>
      </c>
      <c r="E14" s="1">
        <v>40825.510416666664</v>
      </c>
      <c r="F14" t="s">
        <v>1</v>
      </c>
      <c r="G14" t="s">
        <v>330</v>
      </c>
      <c r="H14" t="s">
        <v>3</v>
      </c>
    </row>
    <row r="15" spans="1:8">
      <c r="A15" t="s">
        <v>294</v>
      </c>
      <c r="B15">
        <v>402768208</v>
      </c>
      <c r="C15" s="1">
        <v>40806.959027777775</v>
      </c>
      <c r="D15" s="1">
        <v>40751.723611111112</v>
      </c>
      <c r="E15" s="1">
        <v>40638.621527777781</v>
      </c>
      <c r="F15" t="s">
        <v>1</v>
      </c>
      <c r="G15" t="s">
        <v>109</v>
      </c>
      <c r="H15" t="s">
        <v>3</v>
      </c>
    </row>
    <row r="16" spans="1:8">
      <c r="A16" t="s">
        <v>295</v>
      </c>
      <c r="B16">
        <v>235433980</v>
      </c>
      <c r="C16" s="1">
        <v>40806.959027777775</v>
      </c>
      <c r="D16" s="1">
        <v>40751.723611111112</v>
      </c>
      <c r="E16" s="1">
        <v>40638.636111111111</v>
      </c>
      <c r="F16" t="s">
        <v>1</v>
      </c>
      <c r="G16" t="s">
        <v>109</v>
      </c>
      <c r="H16" t="s">
        <v>3</v>
      </c>
    </row>
    <row r="17" spans="1:8">
      <c r="A17" t="s">
        <v>296</v>
      </c>
      <c r="B17">
        <v>40486152</v>
      </c>
      <c r="C17" s="1">
        <v>40806.959027777775</v>
      </c>
      <c r="D17" s="1">
        <v>40751.723611111112</v>
      </c>
      <c r="E17" s="1">
        <v>40638.637499999997</v>
      </c>
      <c r="F17" t="s">
        <v>1</v>
      </c>
      <c r="G17" t="s">
        <v>109</v>
      </c>
      <c r="H17" t="s">
        <v>3</v>
      </c>
    </row>
    <row r="18" spans="1:8">
      <c r="A18" t="s">
        <v>297</v>
      </c>
      <c r="B18">
        <v>667376188</v>
      </c>
      <c r="C18" s="1">
        <v>40806.959027777775</v>
      </c>
      <c r="D18" s="1">
        <v>40751.723611111112</v>
      </c>
      <c r="E18" s="1">
        <v>40638.622916666667</v>
      </c>
      <c r="F18" t="s">
        <v>1</v>
      </c>
      <c r="G18" t="s">
        <v>109</v>
      </c>
      <c r="H18" t="s">
        <v>3</v>
      </c>
    </row>
    <row r="19" spans="1:8">
      <c r="A19" t="s">
        <v>298</v>
      </c>
      <c r="B19">
        <v>686690020</v>
      </c>
      <c r="C19" s="1">
        <v>40806.959027777775</v>
      </c>
      <c r="D19" s="1">
        <v>40751.724305555559</v>
      </c>
      <c r="E19" s="1">
        <v>40638.626388888886</v>
      </c>
      <c r="F19" t="s">
        <v>1</v>
      </c>
      <c r="G19" t="s">
        <v>109</v>
      </c>
      <c r="H19" t="s">
        <v>3</v>
      </c>
    </row>
    <row r="20" spans="1:8">
      <c r="A20" t="s">
        <v>299</v>
      </c>
      <c r="B20">
        <v>95376532</v>
      </c>
      <c r="C20" s="1">
        <v>40806.959027777775</v>
      </c>
      <c r="D20" s="1">
        <v>40751.724305555559</v>
      </c>
      <c r="E20" s="1">
        <v>40638.643750000003</v>
      </c>
      <c r="F20" t="s">
        <v>1</v>
      </c>
      <c r="G20" t="s">
        <v>109</v>
      </c>
      <c r="H20" t="s">
        <v>3</v>
      </c>
    </row>
    <row r="21" spans="1:8">
      <c r="A21" t="s">
        <v>300</v>
      </c>
      <c r="B21">
        <v>200979944</v>
      </c>
      <c r="C21" s="1">
        <v>40806.959027777775</v>
      </c>
      <c r="D21" s="1">
        <v>40751.724305555559</v>
      </c>
      <c r="E21" s="1">
        <v>40643.452777777777</v>
      </c>
      <c r="F21" t="s">
        <v>1</v>
      </c>
      <c r="G21" t="s">
        <v>109</v>
      </c>
      <c r="H21" t="s">
        <v>3</v>
      </c>
    </row>
    <row r="22" spans="1:8">
      <c r="A22" t="s">
        <v>301</v>
      </c>
      <c r="B22">
        <v>93278396</v>
      </c>
      <c r="C22" s="1">
        <v>40806.959027777775</v>
      </c>
      <c r="D22" s="1">
        <v>40751.724305555559</v>
      </c>
      <c r="E22" s="1">
        <v>40649.587500000001</v>
      </c>
      <c r="F22" t="s">
        <v>1</v>
      </c>
      <c r="G22" t="s">
        <v>109</v>
      </c>
      <c r="H22" t="s">
        <v>3</v>
      </c>
    </row>
    <row r="23" spans="1:8">
      <c r="A23" t="s">
        <v>302</v>
      </c>
      <c r="B23">
        <v>223766820</v>
      </c>
      <c r="C23" s="1">
        <v>40806.959027777775</v>
      </c>
      <c r="D23" s="1">
        <v>40751.724305555559</v>
      </c>
      <c r="E23" s="1">
        <v>40649.631944444445</v>
      </c>
      <c r="F23" t="s">
        <v>1</v>
      </c>
      <c r="G23" t="s">
        <v>109</v>
      </c>
      <c r="H23" t="s">
        <v>3</v>
      </c>
    </row>
    <row r="24" spans="1:8">
      <c r="A24" t="s">
        <v>303</v>
      </c>
      <c r="B24">
        <v>140471584</v>
      </c>
      <c r="C24" s="1">
        <v>40806.959027777775</v>
      </c>
      <c r="D24" s="1">
        <v>40751.724305555559</v>
      </c>
      <c r="E24" s="1">
        <v>40649.632638888892</v>
      </c>
      <c r="F24" t="s">
        <v>1</v>
      </c>
      <c r="G24" t="s">
        <v>109</v>
      </c>
      <c r="H24" t="s">
        <v>3</v>
      </c>
    </row>
    <row r="25" spans="1:8">
      <c r="A25" t="s">
        <v>342</v>
      </c>
      <c r="B25">
        <v>139004684</v>
      </c>
      <c r="C25" s="1">
        <v>40821.401388888888</v>
      </c>
      <c r="D25" s="1">
        <v>40825.506944444445</v>
      </c>
      <c r="E25" s="1">
        <v>40825.506944444445</v>
      </c>
      <c r="F25" t="s">
        <v>1</v>
      </c>
      <c r="G25" t="s">
        <v>109</v>
      </c>
      <c r="H25" t="s">
        <v>3</v>
      </c>
    </row>
    <row r="26" spans="1:8">
      <c r="A26" t="s">
        <v>343</v>
      </c>
      <c r="B26">
        <v>52201008</v>
      </c>
      <c r="C26" s="1">
        <v>40821.402083333334</v>
      </c>
      <c r="D26" s="1">
        <v>40825.506944444445</v>
      </c>
      <c r="E26" s="1">
        <v>40825.506944444445</v>
      </c>
      <c r="F26" t="s">
        <v>1</v>
      </c>
      <c r="G26" t="s">
        <v>109</v>
      </c>
      <c r="H26" t="s">
        <v>3</v>
      </c>
    </row>
    <row r="27" spans="1:8">
      <c r="A27" t="s">
        <v>344</v>
      </c>
      <c r="B27">
        <v>91071456</v>
      </c>
      <c r="C27" s="1">
        <v>40821.401388888888</v>
      </c>
      <c r="D27" s="1">
        <v>40825.506944444445</v>
      </c>
      <c r="E27" s="1">
        <v>40825.506944444445</v>
      </c>
      <c r="F27" t="s">
        <v>1</v>
      </c>
      <c r="G27" t="s">
        <v>109</v>
      </c>
      <c r="H27" t="s">
        <v>3</v>
      </c>
    </row>
    <row r="28" spans="1:8">
      <c r="A28" t="s">
        <v>345</v>
      </c>
      <c r="B28">
        <v>107574568</v>
      </c>
      <c r="C28" s="1">
        <v>40825.427777777775</v>
      </c>
      <c r="D28" s="1">
        <v>40825.510416666664</v>
      </c>
      <c r="E28" s="1">
        <v>40825.510416666664</v>
      </c>
      <c r="F28" t="s">
        <v>1</v>
      </c>
      <c r="G28" t="s">
        <v>330</v>
      </c>
      <c r="H28" t="s">
        <v>3</v>
      </c>
    </row>
    <row r="29" spans="1:8">
      <c r="A29" t="s">
        <v>304</v>
      </c>
      <c r="B29">
        <v>90620440</v>
      </c>
      <c r="C29" s="1">
        <v>40806.959027777775</v>
      </c>
      <c r="D29" s="1">
        <v>40751.724305555559</v>
      </c>
      <c r="E29" s="1">
        <v>40669.570138888892</v>
      </c>
      <c r="F29" t="s">
        <v>1</v>
      </c>
      <c r="G29" t="s">
        <v>109</v>
      </c>
      <c r="H29" t="s">
        <v>3</v>
      </c>
    </row>
    <row r="30" spans="1:8">
      <c r="A30" t="s">
        <v>305</v>
      </c>
      <c r="B30">
        <v>227259520</v>
      </c>
      <c r="C30" s="1">
        <v>40806.959027777775</v>
      </c>
      <c r="D30" s="1">
        <v>40751.724305555559</v>
      </c>
      <c r="E30" s="1">
        <v>40672.396527777775</v>
      </c>
      <c r="F30" t="s">
        <v>1</v>
      </c>
      <c r="G30" t="s">
        <v>109</v>
      </c>
      <c r="H30" t="s">
        <v>3</v>
      </c>
    </row>
    <row r="31" spans="1:8">
      <c r="A31" t="s">
        <v>306</v>
      </c>
      <c r="B31">
        <v>32988624</v>
      </c>
      <c r="C31" s="1">
        <v>40806.959027777775</v>
      </c>
      <c r="D31" s="1">
        <v>40751.724305555559</v>
      </c>
      <c r="E31" s="1">
        <v>40699.393055555556</v>
      </c>
      <c r="F31" t="s">
        <v>1</v>
      </c>
      <c r="G31" t="s">
        <v>109</v>
      </c>
      <c r="H31" t="s">
        <v>3</v>
      </c>
    </row>
    <row r="32" spans="1:8">
      <c r="A32" t="s">
        <v>307</v>
      </c>
      <c r="B32">
        <v>87429108</v>
      </c>
      <c r="C32" s="1">
        <v>40806.959027777775</v>
      </c>
      <c r="D32" s="1">
        <v>40751.724305555559</v>
      </c>
      <c r="E32" s="1">
        <v>40699.393055555556</v>
      </c>
      <c r="F32" t="s">
        <v>1</v>
      </c>
      <c r="G32" t="s">
        <v>109</v>
      </c>
      <c r="H32" t="s">
        <v>3</v>
      </c>
    </row>
    <row r="33" spans="1:8">
      <c r="A33" t="s">
        <v>308</v>
      </c>
      <c r="B33">
        <v>71721728</v>
      </c>
      <c r="C33" s="1">
        <v>40806.959027777775</v>
      </c>
      <c r="D33" s="1">
        <v>40751.724305555559</v>
      </c>
      <c r="E33" s="1">
        <v>40700.675000000003</v>
      </c>
      <c r="F33" t="s">
        <v>1</v>
      </c>
      <c r="G33" t="s">
        <v>109</v>
      </c>
      <c r="H33" t="s">
        <v>3</v>
      </c>
    </row>
    <row r="34" spans="1:8">
      <c r="A34" t="s">
        <v>309</v>
      </c>
      <c r="B34">
        <v>42488664</v>
      </c>
      <c r="C34" s="1">
        <v>40806.959027777775</v>
      </c>
      <c r="D34" s="1">
        <v>40751.724305555559</v>
      </c>
      <c r="E34" s="1">
        <v>40700.675694444442</v>
      </c>
      <c r="F34" t="s">
        <v>1</v>
      </c>
      <c r="G34" t="s">
        <v>109</v>
      </c>
      <c r="H34" t="s">
        <v>3</v>
      </c>
    </row>
    <row r="35" spans="1:8">
      <c r="A35" t="s">
        <v>346</v>
      </c>
      <c r="B35">
        <v>517096484</v>
      </c>
      <c r="C35" s="1">
        <v>40757.967361111114</v>
      </c>
      <c r="D35" s="1">
        <v>40825.506944444445</v>
      </c>
      <c r="E35" s="1">
        <v>40825.506944444445</v>
      </c>
      <c r="F35" t="s">
        <v>1</v>
      </c>
      <c r="G35" t="s">
        <v>109</v>
      </c>
      <c r="H35" t="s">
        <v>3</v>
      </c>
    </row>
    <row r="36" spans="1:8">
      <c r="A36" t="s">
        <v>310</v>
      </c>
      <c r="B36">
        <v>61231828</v>
      </c>
      <c r="C36" s="1">
        <v>40806.959027777775</v>
      </c>
      <c r="D36" s="1">
        <v>40751.724999999999</v>
      </c>
      <c r="E36" s="1">
        <v>40701.63958333333</v>
      </c>
      <c r="F36" t="s">
        <v>1</v>
      </c>
      <c r="G36" t="s">
        <v>109</v>
      </c>
      <c r="H36" t="s">
        <v>3</v>
      </c>
    </row>
    <row r="37" spans="1:8">
      <c r="A37" t="s">
        <v>347</v>
      </c>
      <c r="B37">
        <v>149526683</v>
      </c>
      <c r="C37" s="1">
        <v>40824.749305555553</v>
      </c>
      <c r="D37" s="1">
        <v>40825.510416666664</v>
      </c>
      <c r="E37" s="1">
        <v>40825.510416666664</v>
      </c>
      <c r="F37" t="s">
        <v>1</v>
      </c>
      <c r="G37" t="s">
        <v>330</v>
      </c>
      <c r="H37" t="s">
        <v>3</v>
      </c>
    </row>
    <row r="38" spans="1:8">
      <c r="A38" t="s">
        <v>348</v>
      </c>
      <c r="B38">
        <v>77888304</v>
      </c>
      <c r="C38" s="1">
        <v>40718.681944444441</v>
      </c>
      <c r="D38" s="1">
        <v>40825.509722222225</v>
      </c>
      <c r="E38" s="1">
        <v>40825.509722222225</v>
      </c>
      <c r="F38" t="s">
        <v>1</v>
      </c>
      <c r="G38" t="s">
        <v>8</v>
      </c>
      <c r="H38" t="s">
        <v>3</v>
      </c>
    </row>
    <row r="39" spans="1:8">
      <c r="A39" t="s">
        <v>311</v>
      </c>
      <c r="B39">
        <v>547051780</v>
      </c>
      <c r="C39" s="1">
        <v>40806.959027777775</v>
      </c>
      <c r="D39" s="1">
        <v>40751.724999999999</v>
      </c>
      <c r="E39" s="1">
        <v>40718.62777777778</v>
      </c>
      <c r="F39" t="s">
        <v>1</v>
      </c>
      <c r="G39" t="s">
        <v>109</v>
      </c>
      <c r="H39" t="s">
        <v>3</v>
      </c>
    </row>
    <row r="40" spans="1:8">
      <c r="A40" t="s">
        <v>312</v>
      </c>
      <c r="B40">
        <v>208199132</v>
      </c>
      <c r="C40" s="1">
        <v>40806.959027777775</v>
      </c>
      <c r="D40" s="1">
        <v>40751.724999999999</v>
      </c>
      <c r="E40" s="1">
        <v>40718.63958333333</v>
      </c>
      <c r="F40" t="s">
        <v>1</v>
      </c>
      <c r="G40" t="s">
        <v>109</v>
      </c>
      <c r="H40" t="s">
        <v>3</v>
      </c>
    </row>
    <row r="41" spans="1:8">
      <c r="A41" t="s">
        <v>349</v>
      </c>
      <c r="B41">
        <v>14033732</v>
      </c>
      <c r="C41" s="1">
        <v>40720.892361111109</v>
      </c>
      <c r="D41" s="1">
        <v>40825.509722222225</v>
      </c>
      <c r="E41" s="1">
        <v>40825.509722222225</v>
      </c>
      <c r="F41" t="s">
        <v>1</v>
      </c>
      <c r="G41" t="s">
        <v>8</v>
      </c>
      <c r="H41" t="s">
        <v>3</v>
      </c>
    </row>
    <row r="42" spans="1:8">
      <c r="A42" t="s">
        <v>313</v>
      </c>
      <c r="B42">
        <v>126110272</v>
      </c>
      <c r="C42" s="1">
        <v>40806.959027777775</v>
      </c>
      <c r="D42" s="1">
        <v>40751.724999999999</v>
      </c>
      <c r="E42" s="1">
        <v>40721.62222222222</v>
      </c>
      <c r="F42" t="s">
        <v>1</v>
      </c>
      <c r="G42" t="s">
        <v>109</v>
      </c>
      <c r="H42" t="s">
        <v>3</v>
      </c>
    </row>
    <row r="43" spans="1:8">
      <c r="A43" t="s">
        <v>314</v>
      </c>
      <c r="B43">
        <v>144126580</v>
      </c>
      <c r="C43" s="1">
        <v>40806.959027777775</v>
      </c>
      <c r="D43" s="1">
        <v>40751.724999999999</v>
      </c>
      <c r="E43" s="1">
        <v>40723.75</v>
      </c>
      <c r="F43" t="s">
        <v>1</v>
      </c>
      <c r="G43" t="s">
        <v>109</v>
      </c>
      <c r="H43" t="s">
        <v>3</v>
      </c>
    </row>
    <row r="44" spans="1:8">
      <c r="A44" t="s">
        <v>350</v>
      </c>
      <c r="B44">
        <v>110789303</v>
      </c>
      <c r="C44" s="1">
        <v>40825.429166666669</v>
      </c>
      <c r="D44" s="1">
        <v>40825.510416666664</v>
      </c>
      <c r="E44" s="1">
        <v>40825.510416666664</v>
      </c>
      <c r="F44" t="s">
        <v>1</v>
      </c>
      <c r="G44" t="s">
        <v>330</v>
      </c>
      <c r="H44" t="s">
        <v>3</v>
      </c>
    </row>
    <row r="45" spans="1:8">
      <c r="A45" t="s">
        <v>315</v>
      </c>
      <c r="B45">
        <v>126640816</v>
      </c>
      <c r="C45" s="1">
        <v>40806.959027777775</v>
      </c>
      <c r="D45" s="1">
        <v>40751.724999999999</v>
      </c>
      <c r="E45" s="1">
        <v>40726.779861111114</v>
      </c>
      <c r="F45" t="s">
        <v>1</v>
      </c>
      <c r="G45" t="s">
        <v>109</v>
      </c>
      <c r="H45" t="s">
        <v>3</v>
      </c>
    </row>
    <row r="46" spans="1:8">
      <c r="A46" t="s">
        <v>316</v>
      </c>
      <c r="B46">
        <v>245289855</v>
      </c>
      <c r="C46" s="1">
        <v>40806.959027777775</v>
      </c>
      <c r="D46" s="1">
        <v>40751.724999999999</v>
      </c>
      <c r="E46" s="1">
        <v>40729.78402777778</v>
      </c>
      <c r="F46" t="s">
        <v>1</v>
      </c>
      <c r="G46" t="s">
        <v>109</v>
      </c>
      <c r="H46" t="s">
        <v>3</v>
      </c>
    </row>
    <row r="47" spans="1:8">
      <c r="A47" t="s">
        <v>317</v>
      </c>
      <c r="B47">
        <v>365818164</v>
      </c>
      <c r="C47" s="1">
        <v>40806.959027777775</v>
      </c>
      <c r="D47" s="1">
        <v>40751.725694444445</v>
      </c>
      <c r="E47" s="1">
        <v>40729.624305555553</v>
      </c>
      <c r="F47" t="s">
        <v>1</v>
      </c>
      <c r="G47" t="s">
        <v>109</v>
      </c>
      <c r="H47" t="s">
        <v>3</v>
      </c>
    </row>
    <row r="48" spans="1:8">
      <c r="A48" t="s">
        <v>351</v>
      </c>
      <c r="B48">
        <v>556513969</v>
      </c>
      <c r="C48" s="1">
        <v>40825.434027777781</v>
      </c>
      <c r="D48" s="1">
        <v>40825.510416666664</v>
      </c>
      <c r="E48" s="1">
        <v>40825.510416666664</v>
      </c>
      <c r="F48" t="s">
        <v>1</v>
      </c>
      <c r="G48" t="s">
        <v>330</v>
      </c>
      <c r="H48" t="s">
        <v>3</v>
      </c>
    </row>
    <row r="49" spans="1:8">
      <c r="A49" t="s">
        <v>318</v>
      </c>
      <c r="B49">
        <v>379528180</v>
      </c>
      <c r="C49" s="1">
        <v>40806.959027777775</v>
      </c>
      <c r="D49" s="1">
        <v>40751.725694444445</v>
      </c>
      <c r="E49" s="1">
        <v>40729.631249999999</v>
      </c>
      <c r="F49" t="s">
        <v>1</v>
      </c>
      <c r="G49" t="s">
        <v>109</v>
      </c>
      <c r="H49" t="s">
        <v>3</v>
      </c>
    </row>
    <row r="50" spans="1:8">
      <c r="A50" t="s">
        <v>352</v>
      </c>
      <c r="B50">
        <v>10035153</v>
      </c>
      <c r="C50" s="1">
        <v>40741.928472222222</v>
      </c>
      <c r="D50" s="1">
        <v>40825.506944444445</v>
      </c>
      <c r="E50" s="1">
        <v>40825.506944444445</v>
      </c>
      <c r="F50" t="s">
        <v>1</v>
      </c>
      <c r="G50" t="s">
        <v>109</v>
      </c>
      <c r="H50" t="s">
        <v>3</v>
      </c>
    </row>
    <row r="51" spans="1:8">
      <c r="A51" t="s">
        <v>353</v>
      </c>
      <c r="B51">
        <v>139637519</v>
      </c>
      <c r="C51" s="1">
        <v>40825.453472222223</v>
      </c>
      <c r="D51" s="1">
        <v>40825.510416666664</v>
      </c>
      <c r="E51" s="1">
        <v>40825.510416666664</v>
      </c>
      <c r="F51" t="s">
        <v>1</v>
      </c>
      <c r="G51" t="s">
        <v>330</v>
      </c>
      <c r="H51" t="s">
        <v>3</v>
      </c>
    </row>
    <row r="52" spans="1:8">
      <c r="A52" t="s">
        <v>354</v>
      </c>
      <c r="B52">
        <v>123955601</v>
      </c>
      <c r="C52" s="1">
        <v>40825.454861111109</v>
      </c>
      <c r="D52" s="1">
        <v>40825.510416666664</v>
      </c>
      <c r="E52" s="1">
        <v>40825.510416666664</v>
      </c>
      <c r="F52" t="s">
        <v>1</v>
      </c>
      <c r="G52" t="s">
        <v>330</v>
      </c>
      <c r="H52" t="s">
        <v>3</v>
      </c>
    </row>
    <row r="53" spans="1:8">
      <c r="A53" t="s">
        <v>319</v>
      </c>
      <c r="B53">
        <v>110060964</v>
      </c>
      <c r="C53" s="1">
        <v>40806.959027777775</v>
      </c>
      <c r="D53" s="1">
        <v>40751.725694444445</v>
      </c>
      <c r="E53" s="1">
        <v>40744.768750000003</v>
      </c>
      <c r="F53" t="s">
        <v>1</v>
      </c>
      <c r="G53" t="s">
        <v>109</v>
      </c>
      <c r="H53" t="s">
        <v>3</v>
      </c>
    </row>
    <row r="54" spans="1:8">
      <c r="A54" t="s">
        <v>320</v>
      </c>
      <c r="B54">
        <v>192860812</v>
      </c>
      <c r="C54" s="1">
        <v>40806.959027777775</v>
      </c>
      <c r="D54" s="1">
        <v>40751.725694444445</v>
      </c>
      <c r="E54" s="1">
        <v>40744.768750000003</v>
      </c>
      <c r="F54" t="s">
        <v>1</v>
      </c>
      <c r="G54" t="s">
        <v>109</v>
      </c>
      <c r="H54" t="s">
        <v>3</v>
      </c>
    </row>
    <row r="55" spans="1:8">
      <c r="A55" t="s">
        <v>321</v>
      </c>
      <c r="B55">
        <v>156238744</v>
      </c>
      <c r="C55" s="1">
        <v>40806.959027777775</v>
      </c>
      <c r="D55" s="1">
        <v>40751.726388888892</v>
      </c>
      <c r="E55" s="1">
        <v>40744.768750000003</v>
      </c>
      <c r="F55" t="s">
        <v>1</v>
      </c>
      <c r="G55" t="s">
        <v>109</v>
      </c>
      <c r="H55" t="s">
        <v>3</v>
      </c>
    </row>
    <row r="56" spans="1:8">
      <c r="A56" t="s">
        <v>355</v>
      </c>
      <c r="B56">
        <v>147473005</v>
      </c>
      <c r="C56" s="1">
        <v>40824.756944444445</v>
      </c>
      <c r="D56" s="1">
        <v>40825.510416666664</v>
      </c>
      <c r="E56" s="1">
        <v>40825.510416666664</v>
      </c>
      <c r="F56" t="s">
        <v>1</v>
      </c>
      <c r="G56" t="s">
        <v>330</v>
      </c>
      <c r="H56" t="s">
        <v>3</v>
      </c>
    </row>
    <row r="57" spans="1:8">
      <c r="A57" t="s">
        <v>356</v>
      </c>
      <c r="B57">
        <v>193165577</v>
      </c>
      <c r="C57" s="1">
        <v>40824.979861111111</v>
      </c>
      <c r="D57" s="1">
        <v>40825.509722222225</v>
      </c>
      <c r="E57" s="1">
        <v>40825.509722222225</v>
      </c>
      <c r="F57" t="s">
        <v>1</v>
      </c>
      <c r="G57" t="s">
        <v>330</v>
      </c>
      <c r="H57" t="s">
        <v>3</v>
      </c>
    </row>
    <row r="58" spans="1:8">
      <c r="A58" t="s">
        <v>357</v>
      </c>
      <c r="B58">
        <v>7490454</v>
      </c>
      <c r="C58" s="1">
        <v>40824.980555555558</v>
      </c>
      <c r="D58" s="1">
        <v>40825.509722222225</v>
      </c>
      <c r="E58" s="1">
        <v>40825.509722222225</v>
      </c>
      <c r="F58" t="s">
        <v>1</v>
      </c>
      <c r="G58" t="s">
        <v>330</v>
      </c>
      <c r="H58" t="s">
        <v>3</v>
      </c>
    </row>
    <row r="59" spans="1:8">
      <c r="A59" t="s">
        <v>358</v>
      </c>
      <c r="B59">
        <v>350931608</v>
      </c>
      <c r="C59" s="1">
        <v>40824.98333333333</v>
      </c>
      <c r="D59" s="1">
        <v>40825.509722222225</v>
      </c>
      <c r="E59" s="1">
        <v>40825.509722222225</v>
      </c>
      <c r="F59" t="s">
        <v>1</v>
      </c>
      <c r="G59" t="s">
        <v>330</v>
      </c>
      <c r="H59" t="s">
        <v>3</v>
      </c>
    </row>
    <row r="60" spans="1:8">
      <c r="A60" t="s">
        <v>359</v>
      </c>
      <c r="B60">
        <v>299242448</v>
      </c>
      <c r="C60" s="1">
        <v>40824.986111111109</v>
      </c>
      <c r="D60" s="1">
        <v>40825.509722222225</v>
      </c>
      <c r="E60" s="1">
        <v>40825.509722222225</v>
      </c>
      <c r="F60" t="s">
        <v>1</v>
      </c>
      <c r="G60" t="s">
        <v>330</v>
      </c>
      <c r="H60" t="s">
        <v>3</v>
      </c>
    </row>
    <row r="61" spans="1:8">
      <c r="A61" t="s">
        <v>360</v>
      </c>
      <c r="B61">
        <v>512214332</v>
      </c>
      <c r="C61" s="1">
        <v>40768.553472222222</v>
      </c>
      <c r="D61" s="1">
        <v>40825.506249999999</v>
      </c>
      <c r="E61" s="1">
        <v>40825.506249999999</v>
      </c>
      <c r="F61" t="s">
        <v>1</v>
      </c>
      <c r="G61" t="s">
        <v>109</v>
      </c>
      <c r="H61" t="s">
        <v>3</v>
      </c>
    </row>
    <row r="62" spans="1:8">
      <c r="A62" t="s">
        <v>361</v>
      </c>
      <c r="B62">
        <v>118247600</v>
      </c>
      <c r="C62" s="1">
        <v>40781.833333333336</v>
      </c>
      <c r="D62" s="1">
        <v>40825.505555555559</v>
      </c>
      <c r="E62" s="1">
        <v>40825.505555555559</v>
      </c>
      <c r="F62" t="s">
        <v>1</v>
      </c>
      <c r="G62" t="s">
        <v>109</v>
      </c>
      <c r="H62" t="s">
        <v>3</v>
      </c>
    </row>
    <row r="63" spans="1:8">
      <c r="A63" t="s">
        <v>362</v>
      </c>
      <c r="B63">
        <v>164486656</v>
      </c>
      <c r="C63" s="1">
        <v>40782.543749999997</v>
      </c>
      <c r="D63" s="1">
        <v>40825.509722222225</v>
      </c>
      <c r="E63" s="1">
        <v>40825.509722222225</v>
      </c>
      <c r="F63" t="s">
        <v>1</v>
      </c>
      <c r="G63" t="s">
        <v>2</v>
      </c>
      <c r="H63" t="s">
        <v>3</v>
      </c>
    </row>
    <row r="64" spans="1:8">
      <c r="A64" t="s">
        <v>363</v>
      </c>
      <c r="B64">
        <v>8686413</v>
      </c>
      <c r="C64" s="1">
        <v>40824.989583333336</v>
      </c>
      <c r="D64" s="1">
        <v>40825.509722222225</v>
      </c>
      <c r="E64" s="1">
        <v>40825.509722222225</v>
      </c>
      <c r="F64" t="s">
        <v>1</v>
      </c>
      <c r="G64" t="s">
        <v>330</v>
      </c>
      <c r="H64" t="s">
        <v>3</v>
      </c>
    </row>
    <row r="65" spans="1:8">
      <c r="A65" t="s">
        <v>364</v>
      </c>
      <c r="B65">
        <v>95582956</v>
      </c>
      <c r="C65" s="1">
        <v>40796.855555555558</v>
      </c>
      <c r="D65" s="1">
        <v>40825.505555555559</v>
      </c>
      <c r="E65" s="1">
        <v>40825.505555555559</v>
      </c>
      <c r="F65" t="s">
        <v>1</v>
      </c>
      <c r="G65" t="s">
        <v>109</v>
      </c>
      <c r="H65" t="s">
        <v>3</v>
      </c>
    </row>
    <row r="66" spans="1:8">
      <c r="A66" t="s">
        <v>365</v>
      </c>
      <c r="B66">
        <v>142408368</v>
      </c>
      <c r="C66" s="1">
        <v>40803.531944444447</v>
      </c>
      <c r="D66" s="1">
        <v>40825.505555555559</v>
      </c>
      <c r="E66" s="1">
        <v>40825.505555555559</v>
      </c>
      <c r="F66" t="s">
        <v>1</v>
      </c>
      <c r="G66" t="s">
        <v>109</v>
      </c>
      <c r="H66" t="s">
        <v>3</v>
      </c>
    </row>
    <row r="67" spans="1:8">
      <c r="A67" t="s">
        <v>366</v>
      </c>
      <c r="B67">
        <v>172862207</v>
      </c>
      <c r="C67" s="1">
        <v>40824.995138888888</v>
      </c>
      <c r="D67" s="1">
        <v>40825.509722222225</v>
      </c>
      <c r="E67" s="1">
        <v>40825.509722222225</v>
      </c>
      <c r="F67" t="s">
        <v>1</v>
      </c>
      <c r="G67" t="s">
        <v>330</v>
      </c>
      <c r="H67" t="s">
        <v>3</v>
      </c>
    </row>
    <row r="68" spans="1:8">
      <c r="A68" t="s">
        <v>367</v>
      </c>
      <c r="B68">
        <v>1248627712</v>
      </c>
      <c r="C68" s="1">
        <v>40811.460416666669</v>
      </c>
      <c r="D68" s="1">
        <v>40825.511805555558</v>
      </c>
      <c r="E68" s="1">
        <v>40825.511805555558</v>
      </c>
      <c r="F68" t="s">
        <v>1</v>
      </c>
      <c r="G68" t="s">
        <v>2</v>
      </c>
      <c r="H68" t="s">
        <v>3</v>
      </c>
    </row>
    <row r="69" spans="1:8">
      <c r="A69" t="s">
        <v>142</v>
      </c>
      <c r="B69">
        <v>18135526</v>
      </c>
      <c r="C69" s="1">
        <v>39823.749305555553</v>
      </c>
      <c r="D69" s="1">
        <v>40751.711111111108</v>
      </c>
      <c r="E69" s="1">
        <v>40277.784722222219</v>
      </c>
      <c r="F69" t="s">
        <v>1</v>
      </c>
      <c r="G69" t="s">
        <v>2</v>
      </c>
      <c r="H69" t="s">
        <v>368</v>
      </c>
    </row>
    <row r="70" spans="1:8">
      <c r="A70" t="s">
        <v>143</v>
      </c>
      <c r="B70">
        <v>12583918</v>
      </c>
      <c r="C70" s="1">
        <v>39823.75</v>
      </c>
      <c r="D70" s="1">
        <v>40751.711111111108</v>
      </c>
      <c r="E70" s="1">
        <v>40277.784722222219</v>
      </c>
      <c r="F70" t="s">
        <v>1</v>
      </c>
      <c r="G70" t="s">
        <v>2</v>
      </c>
      <c r="H70" t="s">
        <v>368</v>
      </c>
    </row>
    <row r="71" spans="1:8">
      <c r="A71" t="s">
        <v>144</v>
      </c>
      <c r="B71">
        <v>13361986</v>
      </c>
      <c r="C71" s="1">
        <v>39823.75</v>
      </c>
      <c r="D71" s="1">
        <v>40751.711111111108</v>
      </c>
      <c r="E71" s="1">
        <v>40277.784722222219</v>
      </c>
      <c r="F71" t="s">
        <v>1</v>
      </c>
      <c r="G71" t="s">
        <v>2</v>
      </c>
      <c r="H71" t="s">
        <v>368</v>
      </c>
    </row>
    <row r="72" spans="1:8">
      <c r="A72" t="s">
        <v>145</v>
      </c>
      <c r="B72">
        <v>4998306</v>
      </c>
      <c r="C72" s="1">
        <v>39823.75</v>
      </c>
      <c r="D72" s="1">
        <v>40751.711111111108</v>
      </c>
      <c r="E72" s="1">
        <v>40277.784722222219</v>
      </c>
      <c r="F72" t="s">
        <v>1</v>
      </c>
      <c r="G72" t="s">
        <v>2</v>
      </c>
      <c r="H72" t="s">
        <v>368</v>
      </c>
    </row>
    <row r="73" spans="1:8">
      <c r="A73" t="s">
        <v>146</v>
      </c>
      <c r="B73">
        <v>7808646</v>
      </c>
      <c r="C73" s="1">
        <v>39839.990277777775</v>
      </c>
      <c r="D73" s="1">
        <v>40751.711111111108</v>
      </c>
      <c r="E73" s="1">
        <v>40277.784722222219</v>
      </c>
      <c r="F73" t="s">
        <v>1</v>
      </c>
      <c r="G73" t="s">
        <v>2</v>
      </c>
      <c r="H73" t="s">
        <v>368</v>
      </c>
    </row>
    <row r="74" spans="1:8">
      <c r="A74" t="s">
        <v>147</v>
      </c>
      <c r="B74">
        <v>7801114</v>
      </c>
      <c r="C74" s="1">
        <v>39839.990277777775</v>
      </c>
      <c r="D74" s="1">
        <v>40751.711111111108</v>
      </c>
      <c r="E74" s="1">
        <v>40277.784722222219</v>
      </c>
      <c r="F74" t="s">
        <v>1</v>
      </c>
      <c r="G74" t="s">
        <v>2</v>
      </c>
      <c r="H74" t="s">
        <v>368</v>
      </c>
    </row>
    <row r="75" spans="1:8">
      <c r="A75" t="s">
        <v>148</v>
      </c>
      <c r="B75">
        <v>11581040</v>
      </c>
      <c r="C75" s="1">
        <v>39839.990277777775</v>
      </c>
      <c r="D75" s="1">
        <v>40751.711111111108</v>
      </c>
      <c r="E75" s="1">
        <v>40277.784722222219</v>
      </c>
      <c r="F75" t="s">
        <v>1</v>
      </c>
      <c r="G75" t="s">
        <v>2</v>
      </c>
      <c r="H75" t="s">
        <v>368</v>
      </c>
    </row>
    <row r="76" spans="1:8">
      <c r="A76" t="s">
        <v>149</v>
      </c>
      <c r="B76">
        <v>28877502</v>
      </c>
      <c r="C76" s="1">
        <v>39839.990972222222</v>
      </c>
      <c r="D76" s="1">
        <v>40751.711111111108</v>
      </c>
      <c r="E76" s="1">
        <v>40277.784722222219</v>
      </c>
      <c r="F76" t="s">
        <v>1</v>
      </c>
      <c r="G76" t="s">
        <v>2</v>
      </c>
      <c r="H76" t="s">
        <v>368</v>
      </c>
    </row>
    <row r="77" spans="1:8">
      <c r="A77" t="s">
        <v>150</v>
      </c>
      <c r="B77">
        <v>42172630</v>
      </c>
      <c r="C77" s="1">
        <v>39839.991666666669</v>
      </c>
      <c r="D77" s="1">
        <v>40751.711111111108</v>
      </c>
      <c r="E77" s="1">
        <v>40277.784722222219</v>
      </c>
      <c r="F77" t="s">
        <v>1</v>
      </c>
      <c r="G77" t="s">
        <v>2</v>
      </c>
      <c r="H77" t="s">
        <v>368</v>
      </c>
    </row>
    <row r="78" spans="1:8">
      <c r="A78" t="s">
        <v>151</v>
      </c>
      <c r="B78">
        <v>45189630</v>
      </c>
      <c r="C78" s="1">
        <v>39846.888888888891</v>
      </c>
      <c r="D78" s="1">
        <v>40751.711111111108</v>
      </c>
      <c r="E78" s="1">
        <v>40277.784722222219</v>
      </c>
      <c r="F78" t="s">
        <v>1</v>
      </c>
      <c r="G78" t="s">
        <v>2</v>
      </c>
      <c r="H78" t="s">
        <v>368</v>
      </c>
    </row>
    <row r="79" spans="1:8">
      <c r="A79" t="s">
        <v>152</v>
      </c>
      <c r="B79">
        <v>8458510</v>
      </c>
      <c r="C79" s="1">
        <v>39846.888888888891</v>
      </c>
      <c r="D79" s="1">
        <v>40751.711111111108</v>
      </c>
      <c r="E79" s="1">
        <v>40277.784722222219</v>
      </c>
      <c r="F79" t="s">
        <v>1</v>
      </c>
      <c r="G79" t="s">
        <v>2</v>
      </c>
      <c r="H79" t="s">
        <v>368</v>
      </c>
    </row>
    <row r="80" spans="1:8">
      <c r="A80" t="s">
        <v>153</v>
      </c>
      <c r="B80">
        <v>343755006</v>
      </c>
      <c r="C80" s="1">
        <v>39878.542361111111</v>
      </c>
      <c r="D80" s="1">
        <v>40751.711111111108</v>
      </c>
      <c r="E80" s="1">
        <v>40277.783333333333</v>
      </c>
      <c r="F80" t="s">
        <v>1</v>
      </c>
      <c r="G80" t="s">
        <v>8</v>
      </c>
      <c r="H80" t="s">
        <v>368</v>
      </c>
    </row>
    <row r="81" spans="1:8">
      <c r="A81" t="s">
        <v>154</v>
      </c>
      <c r="B81">
        <v>26199522</v>
      </c>
      <c r="C81" s="1">
        <v>39859.446527777778</v>
      </c>
      <c r="D81" s="1">
        <v>40751.711111111108</v>
      </c>
      <c r="E81" s="1">
        <v>40277.783333333333</v>
      </c>
      <c r="F81" t="s">
        <v>1</v>
      </c>
      <c r="G81" t="s">
        <v>2</v>
      </c>
      <c r="H81" t="s">
        <v>368</v>
      </c>
    </row>
    <row r="82" spans="1:8">
      <c r="A82" t="s">
        <v>155</v>
      </c>
      <c r="B82">
        <v>14416892</v>
      </c>
      <c r="C82" s="1">
        <v>39861.163888888892</v>
      </c>
      <c r="D82" s="1">
        <v>40751.711111111108</v>
      </c>
      <c r="E82" s="1">
        <v>40277.783333333333</v>
      </c>
      <c r="F82" t="s">
        <v>1</v>
      </c>
      <c r="G82" t="s">
        <v>2</v>
      </c>
      <c r="H82" t="s">
        <v>368</v>
      </c>
    </row>
    <row r="83" spans="1:8">
      <c r="A83" t="s">
        <v>156</v>
      </c>
      <c r="B83">
        <v>45358164</v>
      </c>
      <c r="C83" s="1">
        <v>39862.715277777781</v>
      </c>
      <c r="D83" s="1">
        <v>40751.711111111108</v>
      </c>
      <c r="E83" s="1">
        <v>40277.783333333333</v>
      </c>
      <c r="F83" t="s">
        <v>1</v>
      </c>
      <c r="G83" t="s">
        <v>2</v>
      </c>
      <c r="H83" t="s">
        <v>368</v>
      </c>
    </row>
    <row r="84" spans="1:8">
      <c r="A84" t="s">
        <v>157</v>
      </c>
      <c r="B84">
        <v>9136648</v>
      </c>
      <c r="C84" s="1">
        <v>39862.714583333334</v>
      </c>
      <c r="D84" s="1">
        <v>40751.711111111108</v>
      </c>
      <c r="E84" s="1">
        <v>40277.783333333333</v>
      </c>
      <c r="F84" t="s">
        <v>1</v>
      </c>
      <c r="G84" t="s">
        <v>2</v>
      </c>
      <c r="H84" t="s">
        <v>368</v>
      </c>
    </row>
    <row r="85" spans="1:8">
      <c r="A85" t="s">
        <v>158</v>
      </c>
      <c r="B85">
        <v>36626876</v>
      </c>
      <c r="C85" s="1">
        <v>39866.331944444442</v>
      </c>
      <c r="D85" s="1">
        <v>40751.711111111108</v>
      </c>
      <c r="E85" s="1">
        <v>40277.783333333333</v>
      </c>
      <c r="F85" t="s">
        <v>1</v>
      </c>
      <c r="G85" t="s">
        <v>2</v>
      </c>
      <c r="H85" t="s">
        <v>368</v>
      </c>
    </row>
    <row r="86" spans="1:8">
      <c r="A86" t="s">
        <v>159</v>
      </c>
      <c r="B86">
        <v>21593202</v>
      </c>
      <c r="C86" s="1">
        <v>39868.640972222223</v>
      </c>
      <c r="D86" s="1">
        <v>40751.711111111108</v>
      </c>
      <c r="E86" s="1">
        <v>40277.783333333333</v>
      </c>
      <c r="F86" t="s">
        <v>1</v>
      </c>
      <c r="G86" t="s">
        <v>2</v>
      </c>
      <c r="H86" t="s">
        <v>368</v>
      </c>
    </row>
    <row r="87" spans="1:8">
      <c r="A87" t="s">
        <v>160</v>
      </c>
      <c r="B87">
        <v>35833526</v>
      </c>
      <c r="C87" s="1">
        <v>39868.64166666667</v>
      </c>
      <c r="D87" s="1">
        <v>40751.711111111108</v>
      </c>
      <c r="E87" s="1">
        <v>40277.78402777778</v>
      </c>
      <c r="F87" t="s">
        <v>1</v>
      </c>
      <c r="G87" t="s">
        <v>2</v>
      </c>
      <c r="H87" t="s">
        <v>368</v>
      </c>
    </row>
    <row r="88" spans="1:8">
      <c r="A88" t="s">
        <v>161</v>
      </c>
      <c r="B88">
        <v>11318835</v>
      </c>
      <c r="C88" s="1">
        <v>40814.556250000001</v>
      </c>
      <c r="D88" s="1">
        <v>40751.711111111108</v>
      </c>
      <c r="E88" s="1">
        <v>40277.78402777778</v>
      </c>
      <c r="F88" t="s">
        <v>1</v>
      </c>
      <c r="G88" t="s">
        <v>162</v>
      </c>
      <c r="H88" t="s">
        <v>368</v>
      </c>
    </row>
    <row r="89" spans="1:8">
      <c r="A89" t="s">
        <v>163</v>
      </c>
      <c r="B89">
        <v>24424382</v>
      </c>
      <c r="C89" s="1">
        <v>39868.645138888889</v>
      </c>
      <c r="D89" s="1">
        <v>40751.711111111108</v>
      </c>
      <c r="E89" s="1">
        <v>40277.78402777778</v>
      </c>
      <c r="F89" t="s">
        <v>1</v>
      </c>
      <c r="G89" t="s">
        <v>2</v>
      </c>
      <c r="H89" t="s">
        <v>368</v>
      </c>
    </row>
    <row r="90" spans="1:8">
      <c r="A90" t="s">
        <v>164</v>
      </c>
      <c r="B90">
        <v>41250324</v>
      </c>
      <c r="C90" s="1">
        <v>39868.656944444447</v>
      </c>
      <c r="D90" s="1">
        <v>40751.711111111108</v>
      </c>
      <c r="E90" s="1">
        <v>40277.78402777778</v>
      </c>
      <c r="F90" t="s">
        <v>1</v>
      </c>
      <c r="G90" t="s">
        <v>8</v>
      </c>
      <c r="H90" t="s">
        <v>368</v>
      </c>
    </row>
    <row r="91" spans="1:8">
      <c r="A91" t="s">
        <v>165</v>
      </c>
      <c r="B91">
        <v>22864970</v>
      </c>
      <c r="C91" s="1">
        <v>39868.644444444442</v>
      </c>
      <c r="D91" s="1">
        <v>40751.711111111108</v>
      </c>
      <c r="E91" s="1">
        <v>40277.78402777778</v>
      </c>
      <c r="F91" t="s">
        <v>1</v>
      </c>
      <c r="G91" t="s">
        <v>2</v>
      </c>
      <c r="H91" t="s">
        <v>368</v>
      </c>
    </row>
    <row r="92" spans="1:8">
      <c r="A92" t="s">
        <v>166</v>
      </c>
      <c r="B92">
        <v>9565898</v>
      </c>
      <c r="C92" s="1">
        <v>39872.443055555559</v>
      </c>
      <c r="D92" s="1">
        <v>40751.711111111108</v>
      </c>
      <c r="E92" s="1">
        <v>40277.78402777778</v>
      </c>
      <c r="F92" t="s">
        <v>1</v>
      </c>
      <c r="G92" t="s">
        <v>2</v>
      </c>
      <c r="H92" t="s">
        <v>368</v>
      </c>
    </row>
    <row r="93" spans="1:8">
      <c r="A93" t="s">
        <v>167</v>
      </c>
      <c r="B93">
        <v>152875982</v>
      </c>
      <c r="C93" s="1">
        <v>39876.739583333336</v>
      </c>
      <c r="D93" s="1">
        <v>40751.711111111108</v>
      </c>
      <c r="E93" s="1">
        <v>40277.78402777778</v>
      </c>
      <c r="F93" t="s">
        <v>1</v>
      </c>
      <c r="G93" t="s">
        <v>8</v>
      </c>
      <c r="H93" t="s">
        <v>368</v>
      </c>
    </row>
    <row r="94" spans="1:8">
      <c r="A94" t="s">
        <v>168</v>
      </c>
      <c r="B94">
        <v>52438272</v>
      </c>
      <c r="C94" s="1">
        <v>39880.025694444441</v>
      </c>
      <c r="D94" s="1">
        <v>40751.711111111108</v>
      </c>
      <c r="E94" s="1">
        <v>40277.78402777778</v>
      </c>
      <c r="F94" t="s">
        <v>1</v>
      </c>
      <c r="G94" t="s">
        <v>8</v>
      </c>
      <c r="H94" t="s">
        <v>368</v>
      </c>
    </row>
    <row r="95" spans="1:8">
      <c r="A95" t="s">
        <v>169</v>
      </c>
      <c r="B95">
        <v>63181844</v>
      </c>
      <c r="C95" s="1">
        <v>39880.011805555558</v>
      </c>
      <c r="D95" s="1">
        <v>40751.711805555555</v>
      </c>
      <c r="E95" s="1">
        <v>40277.78402777778</v>
      </c>
      <c r="F95" t="s">
        <v>1</v>
      </c>
      <c r="G95" t="s">
        <v>8</v>
      </c>
      <c r="H95" t="s">
        <v>368</v>
      </c>
    </row>
    <row r="96" spans="1:8">
      <c r="A96" t="s">
        <v>170</v>
      </c>
      <c r="B96">
        <v>122781996</v>
      </c>
      <c r="C96" s="1">
        <v>39880.015277777777</v>
      </c>
      <c r="D96" s="1">
        <v>40751.711805555555</v>
      </c>
      <c r="E96" s="1">
        <v>40277.78402777778</v>
      </c>
      <c r="F96" t="s">
        <v>1</v>
      </c>
      <c r="G96" t="s">
        <v>8</v>
      </c>
      <c r="H96" t="s">
        <v>368</v>
      </c>
    </row>
    <row r="97" spans="1:8">
      <c r="A97" t="s">
        <v>171</v>
      </c>
      <c r="B97">
        <v>85312254</v>
      </c>
      <c r="C97" s="1">
        <v>39880.091666666667</v>
      </c>
      <c r="D97" s="1">
        <v>40751.711805555555</v>
      </c>
      <c r="E97" s="1">
        <v>40277.78402777778</v>
      </c>
      <c r="F97" t="s">
        <v>1</v>
      </c>
      <c r="G97" t="s">
        <v>8</v>
      </c>
      <c r="H97" t="s">
        <v>368</v>
      </c>
    </row>
    <row r="98" spans="1:8">
      <c r="A98" t="s">
        <v>172</v>
      </c>
      <c r="B98">
        <v>87143848</v>
      </c>
      <c r="C98" s="1">
        <v>39880.063888888886</v>
      </c>
      <c r="D98" s="1">
        <v>40751.711805555555</v>
      </c>
      <c r="E98" s="1">
        <v>40277.78402777778</v>
      </c>
      <c r="F98" t="s">
        <v>1</v>
      </c>
      <c r="G98" t="s">
        <v>8</v>
      </c>
      <c r="H98" t="s">
        <v>368</v>
      </c>
    </row>
    <row r="99" spans="1:8">
      <c r="A99" t="s">
        <v>173</v>
      </c>
      <c r="B99">
        <v>116436224</v>
      </c>
      <c r="C99" s="1">
        <v>39880.060416666667</v>
      </c>
      <c r="D99" s="1">
        <v>40751.711805555555</v>
      </c>
      <c r="E99" s="1">
        <v>40277.78402777778</v>
      </c>
      <c r="F99" t="s">
        <v>1</v>
      </c>
      <c r="G99" t="s">
        <v>8</v>
      </c>
      <c r="H99" t="s">
        <v>368</v>
      </c>
    </row>
    <row r="100" spans="1:8">
      <c r="A100" t="s">
        <v>174</v>
      </c>
      <c r="B100">
        <v>235396982</v>
      </c>
      <c r="C100" s="1">
        <v>39880.067361111112</v>
      </c>
      <c r="D100" s="1">
        <v>40751.711805555555</v>
      </c>
      <c r="E100" s="1">
        <v>40277.78402777778</v>
      </c>
      <c r="F100" t="s">
        <v>1</v>
      </c>
      <c r="G100" t="s">
        <v>8</v>
      </c>
      <c r="H100" t="s">
        <v>368</v>
      </c>
    </row>
    <row r="101" spans="1:8">
      <c r="A101" t="s">
        <v>175</v>
      </c>
      <c r="B101">
        <v>96230366</v>
      </c>
      <c r="C101" s="1">
        <v>39881.811111111114</v>
      </c>
      <c r="D101" s="1">
        <v>40751.711805555555</v>
      </c>
      <c r="E101" s="1">
        <v>40277.78402777778</v>
      </c>
      <c r="F101" t="s">
        <v>1</v>
      </c>
      <c r="G101" t="s">
        <v>8</v>
      </c>
      <c r="H101" t="s">
        <v>368</v>
      </c>
    </row>
    <row r="102" spans="1:8">
      <c r="A102" t="s">
        <v>176</v>
      </c>
      <c r="B102">
        <v>126653126</v>
      </c>
      <c r="C102" s="1">
        <v>39881.554861111108</v>
      </c>
      <c r="D102" s="1">
        <v>40751.711805555555</v>
      </c>
      <c r="E102" s="1">
        <v>40277.78402777778</v>
      </c>
      <c r="F102" t="s">
        <v>1</v>
      </c>
      <c r="G102" t="s">
        <v>8</v>
      </c>
      <c r="H102" t="s">
        <v>368</v>
      </c>
    </row>
    <row r="103" spans="1:8">
      <c r="A103" t="s">
        <v>177</v>
      </c>
      <c r="B103">
        <v>110901068</v>
      </c>
      <c r="C103" s="1">
        <v>39881.699999999997</v>
      </c>
      <c r="D103" s="1">
        <v>40751.711805555555</v>
      </c>
      <c r="E103" s="1">
        <v>40277.78402777778</v>
      </c>
      <c r="F103" t="s">
        <v>1</v>
      </c>
      <c r="G103" t="s">
        <v>8</v>
      </c>
      <c r="H103" t="s">
        <v>368</v>
      </c>
    </row>
    <row r="104" spans="1:8">
      <c r="A104" t="s">
        <v>178</v>
      </c>
      <c r="B104">
        <v>364128008</v>
      </c>
      <c r="C104" s="1">
        <v>39883.738194444442</v>
      </c>
      <c r="D104" s="1">
        <v>40751.711805555555</v>
      </c>
      <c r="E104" s="1">
        <v>40277.78402777778</v>
      </c>
      <c r="F104" t="s">
        <v>1</v>
      </c>
      <c r="G104" t="s">
        <v>8</v>
      </c>
      <c r="H104" t="s">
        <v>368</v>
      </c>
    </row>
    <row r="105" spans="1:8">
      <c r="A105" t="s">
        <v>179</v>
      </c>
      <c r="B105">
        <v>167458950</v>
      </c>
      <c r="C105" s="1">
        <v>39883.43472222222</v>
      </c>
      <c r="D105" s="1">
        <v>40751.711805555555</v>
      </c>
      <c r="E105" s="1">
        <v>40277.78402777778</v>
      </c>
      <c r="F105" t="s">
        <v>1</v>
      </c>
      <c r="G105" t="s">
        <v>8</v>
      </c>
      <c r="H105" t="s">
        <v>368</v>
      </c>
    </row>
    <row r="106" spans="1:8">
      <c r="A106" t="s">
        <v>180</v>
      </c>
      <c r="B106">
        <v>230147834</v>
      </c>
      <c r="C106" s="1">
        <v>39883.436111111114</v>
      </c>
      <c r="D106" s="1">
        <v>40751.712500000001</v>
      </c>
      <c r="E106" s="1">
        <v>40277.78402777778</v>
      </c>
      <c r="F106" t="s">
        <v>1</v>
      </c>
      <c r="G106" t="s">
        <v>8</v>
      </c>
      <c r="H106" t="s">
        <v>368</v>
      </c>
    </row>
    <row r="107" spans="1:8">
      <c r="A107" t="s">
        <v>181</v>
      </c>
      <c r="B107">
        <v>114582788</v>
      </c>
      <c r="C107" s="1">
        <v>39883.433333333334</v>
      </c>
      <c r="D107" s="1">
        <v>40751.712500000001</v>
      </c>
      <c r="E107" s="1">
        <v>40277.78402777778</v>
      </c>
      <c r="F107" t="s">
        <v>1</v>
      </c>
      <c r="G107" t="s">
        <v>8</v>
      </c>
      <c r="H107" t="s">
        <v>368</v>
      </c>
    </row>
    <row r="108" spans="1:8">
      <c r="A108" t="s">
        <v>182</v>
      </c>
      <c r="B108">
        <v>77936208</v>
      </c>
      <c r="C108" s="1">
        <v>40814.459722222222</v>
      </c>
      <c r="D108" s="1">
        <v>40751.712500000001</v>
      </c>
      <c r="E108" s="1">
        <v>40277.787499999999</v>
      </c>
      <c r="F108" t="s">
        <v>1</v>
      </c>
      <c r="G108" t="s">
        <v>109</v>
      </c>
      <c r="H108" t="s">
        <v>368</v>
      </c>
    </row>
    <row r="109" spans="1:8">
      <c r="A109" t="s">
        <v>183</v>
      </c>
      <c r="B109">
        <v>310138500</v>
      </c>
      <c r="C109" s="1">
        <v>40814.561111111114</v>
      </c>
      <c r="D109" s="1">
        <v>40751.712500000001</v>
      </c>
      <c r="E109" s="1">
        <v>40277.784722222219</v>
      </c>
      <c r="F109" t="s">
        <v>1</v>
      </c>
      <c r="G109" t="s">
        <v>109</v>
      </c>
      <c r="H109" t="s">
        <v>368</v>
      </c>
    </row>
    <row r="110" spans="1:8">
      <c r="A110" t="s">
        <v>184</v>
      </c>
      <c r="B110">
        <v>267600520</v>
      </c>
      <c r="C110" s="1">
        <v>40814.561111111114</v>
      </c>
      <c r="D110" s="1">
        <v>40751.712500000001</v>
      </c>
      <c r="E110" s="1">
        <v>40277.784722222219</v>
      </c>
      <c r="F110" t="s">
        <v>1</v>
      </c>
      <c r="G110" t="s">
        <v>109</v>
      </c>
      <c r="H110" t="s">
        <v>368</v>
      </c>
    </row>
    <row r="111" spans="1:8">
      <c r="A111" t="s">
        <v>185</v>
      </c>
      <c r="B111">
        <v>344355160</v>
      </c>
      <c r="C111" s="1">
        <v>40814.460416666669</v>
      </c>
      <c r="D111" s="1">
        <v>40751.712500000001</v>
      </c>
      <c r="E111" s="1">
        <v>40277.787499999999</v>
      </c>
      <c r="F111" t="s">
        <v>1</v>
      </c>
      <c r="G111" t="s">
        <v>109</v>
      </c>
      <c r="H111" t="s">
        <v>368</v>
      </c>
    </row>
    <row r="112" spans="1:8">
      <c r="A112" t="s">
        <v>186</v>
      </c>
      <c r="B112">
        <v>59869520</v>
      </c>
      <c r="C112" s="1">
        <v>40814.460416666669</v>
      </c>
      <c r="D112" s="1">
        <v>40751.712500000001</v>
      </c>
      <c r="E112" s="1">
        <v>40277.787499999999</v>
      </c>
      <c r="F112" t="s">
        <v>1</v>
      </c>
      <c r="G112" t="s">
        <v>109</v>
      </c>
      <c r="H112" t="s">
        <v>368</v>
      </c>
    </row>
    <row r="113" spans="1:8">
      <c r="A113" t="s">
        <v>187</v>
      </c>
      <c r="B113">
        <v>235889836</v>
      </c>
      <c r="C113" s="1">
        <v>40814.560416666667</v>
      </c>
      <c r="D113" s="1">
        <v>40751.712500000001</v>
      </c>
      <c r="E113" s="1">
        <v>40277.784722222219</v>
      </c>
      <c r="F113" t="s">
        <v>1</v>
      </c>
      <c r="G113" t="s">
        <v>109</v>
      </c>
      <c r="H113" t="s">
        <v>368</v>
      </c>
    </row>
    <row r="114" spans="1:8">
      <c r="A114" t="s">
        <v>188</v>
      </c>
      <c r="B114">
        <v>179625968</v>
      </c>
      <c r="C114" s="1">
        <v>40814.560416666667</v>
      </c>
      <c r="D114" s="1">
        <v>40751.713194444441</v>
      </c>
      <c r="E114" s="1">
        <v>40277.784722222219</v>
      </c>
      <c r="F114" t="s">
        <v>1</v>
      </c>
      <c r="G114" t="s">
        <v>109</v>
      </c>
      <c r="H114" t="s">
        <v>368</v>
      </c>
    </row>
    <row r="115" spans="1:8">
      <c r="A115" t="s">
        <v>189</v>
      </c>
      <c r="B115">
        <v>44757396</v>
      </c>
      <c r="C115" s="1">
        <v>40814.561111111114</v>
      </c>
      <c r="D115" s="1">
        <v>40751.713194444441</v>
      </c>
      <c r="E115" s="1">
        <v>40277.784722222219</v>
      </c>
      <c r="F115" t="s">
        <v>1</v>
      </c>
      <c r="G115" t="s">
        <v>109</v>
      </c>
      <c r="H115" t="s">
        <v>368</v>
      </c>
    </row>
    <row r="116" spans="1:8">
      <c r="A116" t="s">
        <v>369</v>
      </c>
      <c r="B116">
        <v>12134599</v>
      </c>
      <c r="C116" s="1">
        <v>40825.405555555553</v>
      </c>
      <c r="D116" s="1">
        <v>40825.511111111111</v>
      </c>
      <c r="E116" s="1">
        <v>40825.511111111111</v>
      </c>
      <c r="F116" t="s">
        <v>1</v>
      </c>
      <c r="G116" t="s">
        <v>330</v>
      </c>
      <c r="H116" t="s">
        <v>368</v>
      </c>
    </row>
    <row r="117" spans="1:8">
      <c r="A117" t="s">
        <v>370</v>
      </c>
      <c r="B117">
        <v>21925957</v>
      </c>
      <c r="C117" s="1">
        <v>40825.40625</v>
      </c>
      <c r="D117" s="1">
        <v>40825.511111111111</v>
      </c>
      <c r="E117" s="1">
        <v>40825.511111111111</v>
      </c>
      <c r="F117" t="s">
        <v>1</v>
      </c>
      <c r="G117" t="s">
        <v>330</v>
      </c>
      <c r="H117" t="s">
        <v>368</v>
      </c>
    </row>
    <row r="118" spans="1:8">
      <c r="A118" t="s">
        <v>371</v>
      </c>
      <c r="B118">
        <v>9537207</v>
      </c>
      <c r="C118" s="1">
        <v>40825.406944444447</v>
      </c>
      <c r="D118" s="1">
        <v>40825.511111111111</v>
      </c>
      <c r="E118" s="1">
        <v>40825.511111111111</v>
      </c>
      <c r="F118" t="s">
        <v>1</v>
      </c>
      <c r="G118" t="s">
        <v>330</v>
      </c>
      <c r="H118" t="s">
        <v>368</v>
      </c>
    </row>
    <row r="119" spans="1:8">
      <c r="A119" t="s">
        <v>190</v>
      </c>
      <c r="B119">
        <v>292565965</v>
      </c>
      <c r="C119" s="1">
        <v>40814.461111111108</v>
      </c>
      <c r="D119" s="1">
        <v>40751.713194444441</v>
      </c>
      <c r="E119" s="1">
        <v>40277.784722222219</v>
      </c>
      <c r="F119" t="s">
        <v>1</v>
      </c>
      <c r="G119" t="s">
        <v>109</v>
      </c>
      <c r="H119" t="s">
        <v>368</v>
      </c>
    </row>
    <row r="120" spans="1:8">
      <c r="A120" t="s">
        <v>191</v>
      </c>
      <c r="B120">
        <v>138548176</v>
      </c>
      <c r="C120" s="1">
        <v>40814.468055555553</v>
      </c>
      <c r="D120" s="1">
        <v>40751.713194444441</v>
      </c>
      <c r="E120" s="1">
        <v>40277.785416666666</v>
      </c>
      <c r="F120" t="s">
        <v>1</v>
      </c>
      <c r="G120" t="s">
        <v>109</v>
      </c>
      <c r="H120" t="s">
        <v>368</v>
      </c>
    </row>
    <row r="121" spans="1:8">
      <c r="A121" t="s">
        <v>192</v>
      </c>
      <c r="B121">
        <v>182608588</v>
      </c>
      <c r="C121" s="1">
        <v>40814.561805555553</v>
      </c>
      <c r="D121" s="1">
        <v>40751.713194444441</v>
      </c>
      <c r="E121" s="1">
        <v>40277.785416666666</v>
      </c>
      <c r="F121" t="s">
        <v>1</v>
      </c>
      <c r="G121" t="s">
        <v>109</v>
      </c>
      <c r="H121" t="s">
        <v>368</v>
      </c>
    </row>
    <row r="122" spans="1:8">
      <c r="A122" t="s">
        <v>193</v>
      </c>
      <c r="B122">
        <v>142913824</v>
      </c>
      <c r="C122" s="1">
        <v>40814.563194444447</v>
      </c>
      <c r="D122" s="1">
        <v>40751.713194444441</v>
      </c>
      <c r="E122" s="1">
        <v>40277.785416666666</v>
      </c>
      <c r="F122" t="s">
        <v>1</v>
      </c>
      <c r="G122" t="s">
        <v>109</v>
      </c>
      <c r="H122" t="s">
        <v>368</v>
      </c>
    </row>
    <row r="123" spans="1:8">
      <c r="A123" t="s">
        <v>194</v>
      </c>
      <c r="B123">
        <v>184811828</v>
      </c>
      <c r="C123" s="1">
        <v>40814.563194444447</v>
      </c>
      <c r="D123" s="1">
        <v>40751.713194444441</v>
      </c>
      <c r="E123" s="1">
        <v>40277.785416666666</v>
      </c>
      <c r="F123" t="s">
        <v>1</v>
      </c>
      <c r="G123" t="s">
        <v>109</v>
      </c>
      <c r="H123" t="s">
        <v>368</v>
      </c>
    </row>
    <row r="124" spans="1:8">
      <c r="A124" t="s">
        <v>195</v>
      </c>
      <c r="B124">
        <v>159555192</v>
      </c>
      <c r="C124" s="1">
        <v>40814.563194444447</v>
      </c>
      <c r="D124" s="1">
        <v>40751.713194444441</v>
      </c>
      <c r="E124" s="1">
        <v>40277.785416666666</v>
      </c>
      <c r="F124" t="s">
        <v>1</v>
      </c>
      <c r="G124" t="s">
        <v>109</v>
      </c>
      <c r="H124" t="s">
        <v>368</v>
      </c>
    </row>
    <row r="125" spans="1:8">
      <c r="A125" t="s">
        <v>196</v>
      </c>
      <c r="B125">
        <v>271478896</v>
      </c>
      <c r="C125" s="1">
        <v>40814.563194444447</v>
      </c>
      <c r="D125" s="1">
        <v>40751.713194444441</v>
      </c>
      <c r="E125" s="1">
        <v>40277.785416666666</v>
      </c>
      <c r="F125" t="s">
        <v>1</v>
      </c>
      <c r="G125" t="s">
        <v>109</v>
      </c>
      <c r="H125" t="s">
        <v>368</v>
      </c>
    </row>
    <row r="126" spans="1:8">
      <c r="A126" t="s">
        <v>197</v>
      </c>
      <c r="B126">
        <v>108215580</v>
      </c>
      <c r="C126" s="1">
        <v>40814.563194444447</v>
      </c>
      <c r="D126" s="1">
        <v>40751.713194444441</v>
      </c>
      <c r="E126" s="1">
        <v>40277.785416666666</v>
      </c>
      <c r="F126" t="s">
        <v>1</v>
      </c>
      <c r="G126" t="s">
        <v>109</v>
      </c>
      <c r="H126" t="s">
        <v>368</v>
      </c>
    </row>
    <row r="127" spans="1:8">
      <c r="A127" t="s">
        <v>198</v>
      </c>
      <c r="B127">
        <v>215807788</v>
      </c>
      <c r="C127" s="1">
        <v>40814.563194444447</v>
      </c>
      <c r="D127" s="1">
        <v>40751.713194444441</v>
      </c>
      <c r="E127" s="1">
        <v>40277.785416666666</v>
      </c>
      <c r="F127" t="s">
        <v>1</v>
      </c>
      <c r="G127" t="s">
        <v>109</v>
      </c>
      <c r="H127" t="s">
        <v>368</v>
      </c>
    </row>
    <row r="128" spans="1:8">
      <c r="A128" t="s">
        <v>199</v>
      </c>
      <c r="B128">
        <v>179371600</v>
      </c>
      <c r="C128" s="1">
        <v>40814.563194444447</v>
      </c>
      <c r="D128" s="1">
        <v>40751.713888888888</v>
      </c>
      <c r="E128" s="1">
        <v>40277.785416666666</v>
      </c>
      <c r="F128" t="s">
        <v>1</v>
      </c>
      <c r="G128" t="s">
        <v>109</v>
      </c>
      <c r="H128" t="s">
        <v>368</v>
      </c>
    </row>
    <row r="129" spans="1:8">
      <c r="A129" t="s">
        <v>200</v>
      </c>
      <c r="B129">
        <v>212883756</v>
      </c>
      <c r="C129" s="1">
        <v>40814.563194444447</v>
      </c>
      <c r="D129" s="1">
        <v>40751.713888888888</v>
      </c>
      <c r="E129" s="1">
        <v>40277.785416666666</v>
      </c>
      <c r="F129" t="s">
        <v>1</v>
      </c>
      <c r="G129" t="s">
        <v>109</v>
      </c>
      <c r="H129" t="s">
        <v>368</v>
      </c>
    </row>
    <row r="130" spans="1:8">
      <c r="A130" t="s">
        <v>322</v>
      </c>
      <c r="B130">
        <v>108973812</v>
      </c>
      <c r="C130" s="1">
        <v>40821.467361111114</v>
      </c>
      <c r="D130" s="1">
        <v>40751.713888888888</v>
      </c>
      <c r="E130" s="1">
        <v>40277.785416666666</v>
      </c>
      <c r="F130" t="s">
        <v>1</v>
      </c>
      <c r="G130" t="s">
        <v>109</v>
      </c>
      <c r="H130" t="s">
        <v>368</v>
      </c>
    </row>
    <row r="131" spans="1:8">
      <c r="A131" t="s">
        <v>201</v>
      </c>
      <c r="B131">
        <v>184924320</v>
      </c>
      <c r="C131" s="1">
        <v>40814.563888888886</v>
      </c>
      <c r="D131" s="1">
        <v>40751.713888888888</v>
      </c>
      <c r="E131" s="1">
        <v>40277.785416666666</v>
      </c>
      <c r="F131" t="s">
        <v>1</v>
      </c>
      <c r="G131" t="s">
        <v>109</v>
      </c>
      <c r="H131" t="s">
        <v>368</v>
      </c>
    </row>
    <row r="132" spans="1:8">
      <c r="A132" t="s">
        <v>202</v>
      </c>
      <c r="B132">
        <v>160618608</v>
      </c>
      <c r="C132" s="1">
        <v>40814.563888888886</v>
      </c>
      <c r="D132" s="1">
        <v>40751.713888888888</v>
      </c>
      <c r="E132" s="1">
        <v>40277.785416666666</v>
      </c>
      <c r="F132" t="s">
        <v>1</v>
      </c>
      <c r="G132" t="s">
        <v>109</v>
      </c>
      <c r="H132" t="s">
        <v>368</v>
      </c>
    </row>
    <row r="133" spans="1:8">
      <c r="A133" t="s">
        <v>203</v>
      </c>
      <c r="B133">
        <v>61949876</v>
      </c>
      <c r="C133" s="1">
        <v>40814.563888888886</v>
      </c>
      <c r="D133" s="1">
        <v>40751.713888888888</v>
      </c>
      <c r="E133" s="1">
        <v>40277.785416666666</v>
      </c>
      <c r="F133" t="s">
        <v>1</v>
      </c>
      <c r="G133" t="s">
        <v>109</v>
      </c>
      <c r="H133" t="s">
        <v>368</v>
      </c>
    </row>
    <row r="134" spans="1:8">
      <c r="A134" t="s">
        <v>204</v>
      </c>
      <c r="B134">
        <v>26029884</v>
      </c>
      <c r="C134" s="1">
        <v>40814.466666666667</v>
      </c>
      <c r="D134" s="1">
        <v>40751.713888888888</v>
      </c>
      <c r="E134" s="1">
        <v>40277.785416666666</v>
      </c>
      <c r="F134" t="s">
        <v>1</v>
      </c>
      <c r="G134" t="s">
        <v>109</v>
      </c>
      <c r="H134" t="s">
        <v>368</v>
      </c>
    </row>
    <row r="135" spans="1:8">
      <c r="A135" t="s">
        <v>205</v>
      </c>
      <c r="B135">
        <v>66971916</v>
      </c>
      <c r="C135" s="1">
        <v>40814.563888888886</v>
      </c>
      <c r="D135" s="1">
        <v>40751.713888888888</v>
      </c>
      <c r="E135" s="1">
        <v>40277.785416666666</v>
      </c>
      <c r="F135" t="s">
        <v>1</v>
      </c>
      <c r="G135" t="s">
        <v>109</v>
      </c>
      <c r="H135" t="s">
        <v>368</v>
      </c>
    </row>
    <row r="136" spans="1:8">
      <c r="A136" t="s">
        <v>206</v>
      </c>
      <c r="B136">
        <v>97265088</v>
      </c>
      <c r="C136" s="1">
        <v>40814.564583333333</v>
      </c>
      <c r="D136" s="1">
        <v>40751.713888888888</v>
      </c>
      <c r="E136" s="1">
        <v>40277.785416666666</v>
      </c>
      <c r="F136" t="s">
        <v>1</v>
      </c>
      <c r="G136" t="s">
        <v>109</v>
      </c>
      <c r="H136" t="s">
        <v>368</v>
      </c>
    </row>
    <row r="137" spans="1:8">
      <c r="A137" t="s">
        <v>207</v>
      </c>
      <c r="B137">
        <v>289612688</v>
      </c>
      <c r="C137" s="1">
        <v>40814.466666666667</v>
      </c>
      <c r="D137" s="1">
        <v>40751.713888888888</v>
      </c>
      <c r="E137" s="1">
        <v>40277.786111111112</v>
      </c>
      <c r="F137" t="s">
        <v>1</v>
      </c>
      <c r="G137" t="s">
        <v>109</v>
      </c>
      <c r="H137" t="s">
        <v>368</v>
      </c>
    </row>
    <row r="138" spans="1:8">
      <c r="A138" t="s">
        <v>208</v>
      </c>
      <c r="B138">
        <v>71483720</v>
      </c>
      <c r="C138" s="1">
        <v>40814.564583333333</v>
      </c>
      <c r="D138" s="1">
        <v>40751.713888888888</v>
      </c>
      <c r="E138" s="1">
        <v>40277.786111111112</v>
      </c>
      <c r="F138" t="s">
        <v>1</v>
      </c>
      <c r="G138" t="s">
        <v>109</v>
      </c>
      <c r="H138" t="s">
        <v>368</v>
      </c>
    </row>
    <row r="139" spans="1:8">
      <c r="A139" t="s">
        <v>209</v>
      </c>
      <c r="B139">
        <v>89795736</v>
      </c>
      <c r="C139" s="1">
        <v>40814.564583333333</v>
      </c>
      <c r="D139" s="1">
        <v>40751.713888888888</v>
      </c>
      <c r="E139" s="1">
        <v>40277.786111111112</v>
      </c>
      <c r="F139" t="s">
        <v>1</v>
      </c>
      <c r="G139" t="s">
        <v>109</v>
      </c>
      <c r="H139" t="s">
        <v>368</v>
      </c>
    </row>
    <row r="140" spans="1:8">
      <c r="A140" t="s">
        <v>210</v>
      </c>
      <c r="B140">
        <v>105836312</v>
      </c>
      <c r="C140" s="1">
        <v>40814.466666666667</v>
      </c>
      <c r="D140" s="1">
        <v>40751.713888888888</v>
      </c>
      <c r="E140" s="1">
        <v>40277.786111111112</v>
      </c>
      <c r="F140" t="s">
        <v>1</v>
      </c>
      <c r="G140" t="s">
        <v>109</v>
      </c>
      <c r="H140" t="s">
        <v>368</v>
      </c>
    </row>
    <row r="141" spans="1:8">
      <c r="A141" t="s">
        <v>211</v>
      </c>
      <c r="B141">
        <v>181928132</v>
      </c>
      <c r="C141" s="1">
        <v>40814.564583333333</v>
      </c>
      <c r="D141" s="1">
        <v>40751.714583333334</v>
      </c>
      <c r="E141" s="1">
        <v>40277.786111111112</v>
      </c>
      <c r="F141" t="s">
        <v>1</v>
      </c>
      <c r="G141" t="s">
        <v>109</v>
      </c>
      <c r="H141" t="s">
        <v>368</v>
      </c>
    </row>
    <row r="142" spans="1:8">
      <c r="A142" t="s">
        <v>212</v>
      </c>
      <c r="B142">
        <v>341993208</v>
      </c>
      <c r="C142" s="1">
        <v>40814.564583333333</v>
      </c>
      <c r="D142" s="1">
        <v>40751.714583333334</v>
      </c>
      <c r="E142" s="1">
        <v>40277.786111111112</v>
      </c>
      <c r="F142" t="s">
        <v>1</v>
      </c>
      <c r="G142" t="s">
        <v>109</v>
      </c>
      <c r="H142" t="s">
        <v>368</v>
      </c>
    </row>
    <row r="143" spans="1:8">
      <c r="A143" t="s">
        <v>213</v>
      </c>
      <c r="B143">
        <v>180426876</v>
      </c>
      <c r="C143" s="1">
        <v>40814.568749999999</v>
      </c>
      <c r="D143" s="1">
        <v>40751.714583333334</v>
      </c>
      <c r="E143" s="1">
        <v>40277.786111111112</v>
      </c>
      <c r="F143" t="s">
        <v>1</v>
      </c>
      <c r="G143" t="s">
        <v>109</v>
      </c>
      <c r="H143" t="s">
        <v>368</v>
      </c>
    </row>
    <row r="144" spans="1:8">
      <c r="A144" t="s">
        <v>214</v>
      </c>
      <c r="B144">
        <v>103137264</v>
      </c>
      <c r="C144" s="1">
        <v>40814.461805555555</v>
      </c>
      <c r="D144" s="1">
        <v>40751.714583333334</v>
      </c>
      <c r="E144" s="1">
        <v>40277.786111111112</v>
      </c>
      <c r="F144" t="s">
        <v>1</v>
      </c>
      <c r="G144" t="s">
        <v>109</v>
      </c>
      <c r="H144" t="s">
        <v>368</v>
      </c>
    </row>
    <row r="145" spans="1:8">
      <c r="A145" t="s">
        <v>215</v>
      </c>
      <c r="B145">
        <v>599467456</v>
      </c>
      <c r="C145" s="1">
        <v>40814.568055555559</v>
      </c>
      <c r="D145" s="1">
        <v>40751.714583333334</v>
      </c>
      <c r="E145" s="1">
        <v>40277.786111111112</v>
      </c>
      <c r="F145" t="s">
        <v>1</v>
      </c>
      <c r="G145" t="s">
        <v>109</v>
      </c>
      <c r="H145" t="s">
        <v>368</v>
      </c>
    </row>
    <row r="146" spans="1:8">
      <c r="A146" t="s">
        <v>216</v>
      </c>
      <c r="B146">
        <v>479102023</v>
      </c>
      <c r="C146" s="1">
        <v>40814.567361111112</v>
      </c>
      <c r="D146" s="1">
        <v>40751.714583333334</v>
      </c>
      <c r="E146" s="1">
        <v>40277.786111111112</v>
      </c>
      <c r="F146" t="s">
        <v>1</v>
      </c>
      <c r="G146" t="s">
        <v>109</v>
      </c>
      <c r="H146" t="s">
        <v>368</v>
      </c>
    </row>
    <row r="147" spans="1:8">
      <c r="A147" t="s">
        <v>217</v>
      </c>
      <c r="B147">
        <v>174301436</v>
      </c>
      <c r="C147" s="1">
        <v>40814.567361111112</v>
      </c>
      <c r="D147" s="1">
        <v>40751.715277777781</v>
      </c>
      <c r="E147" s="1">
        <v>40277.786111111112</v>
      </c>
      <c r="F147" t="s">
        <v>1</v>
      </c>
      <c r="G147" t="s">
        <v>109</v>
      </c>
      <c r="H147" t="s">
        <v>368</v>
      </c>
    </row>
    <row r="148" spans="1:8">
      <c r="A148" t="s">
        <v>218</v>
      </c>
      <c r="B148">
        <v>282336104</v>
      </c>
      <c r="C148" s="1">
        <v>40814.567361111112</v>
      </c>
      <c r="D148" s="1">
        <v>40751.715277777781</v>
      </c>
      <c r="E148" s="1">
        <v>40277.786111111112</v>
      </c>
      <c r="F148" t="s">
        <v>1</v>
      </c>
      <c r="G148" t="s">
        <v>109</v>
      </c>
      <c r="H148" t="s">
        <v>368</v>
      </c>
    </row>
    <row r="149" spans="1:8">
      <c r="A149" t="s">
        <v>219</v>
      </c>
      <c r="B149">
        <v>281029628</v>
      </c>
      <c r="C149" s="1">
        <v>40814.567361111112</v>
      </c>
      <c r="D149" s="1">
        <v>40751.715277777781</v>
      </c>
      <c r="E149" s="1">
        <v>40277.786111111112</v>
      </c>
      <c r="F149" t="s">
        <v>1</v>
      </c>
      <c r="G149" t="s">
        <v>109</v>
      </c>
      <c r="H149" t="s">
        <v>368</v>
      </c>
    </row>
    <row r="150" spans="1:8">
      <c r="A150" t="s">
        <v>220</v>
      </c>
      <c r="B150">
        <v>57801324</v>
      </c>
      <c r="C150" s="1">
        <v>40814.567361111112</v>
      </c>
      <c r="D150" s="1">
        <v>40751.715277777781</v>
      </c>
      <c r="E150" s="1">
        <v>40277.786111111112</v>
      </c>
      <c r="F150" t="s">
        <v>1</v>
      </c>
      <c r="G150" t="s">
        <v>109</v>
      </c>
      <c r="H150" t="s">
        <v>368</v>
      </c>
    </row>
    <row r="151" spans="1:8">
      <c r="A151" t="s">
        <v>221</v>
      </c>
      <c r="B151">
        <v>721633796</v>
      </c>
      <c r="C151" s="1">
        <v>40814.566666666666</v>
      </c>
      <c r="D151" s="1">
        <v>40751.715277777781</v>
      </c>
      <c r="E151" s="1">
        <v>40277.786111111112</v>
      </c>
      <c r="F151" t="s">
        <v>1</v>
      </c>
      <c r="G151" t="s">
        <v>109</v>
      </c>
      <c r="H151" t="s">
        <v>368</v>
      </c>
    </row>
    <row r="152" spans="1:8">
      <c r="A152" t="s">
        <v>222</v>
      </c>
      <c r="B152">
        <v>134410032</v>
      </c>
      <c r="C152" s="1">
        <v>40814.566666666666</v>
      </c>
      <c r="D152" s="1">
        <v>40751.715277777781</v>
      </c>
      <c r="E152" s="1">
        <v>40277.786805555559</v>
      </c>
      <c r="F152" t="s">
        <v>1</v>
      </c>
      <c r="G152" t="s">
        <v>109</v>
      </c>
      <c r="H152" t="s">
        <v>368</v>
      </c>
    </row>
    <row r="153" spans="1:8">
      <c r="A153" t="s">
        <v>223</v>
      </c>
      <c r="B153">
        <v>69662008</v>
      </c>
      <c r="C153" s="1">
        <v>40814.566666666666</v>
      </c>
      <c r="D153" s="1">
        <v>40751.715277777781</v>
      </c>
      <c r="E153" s="1">
        <v>40277.786805555559</v>
      </c>
      <c r="F153" t="s">
        <v>1</v>
      </c>
      <c r="G153" t="s">
        <v>109</v>
      </c>
      <c r="H153" t="s">
        <v>368</v>
      </c>
    </row>
    <row r="154" spans="1:8">
      <c r="A154" t="s">
        <v>224</v>
      </c>
      <c r="B154">
        <v>638124212</v>
      </c>
      <c r="C154" s="1">
        <v>40814.566666666666</v>
      </c>
      <c r="D154" s="1">
        <v>40751.71597222222</v>
      </c>
      <c r="E154" s="1">
        <v>40277.786805555559</v>
      </c>
      <c r="F154" t="s">
        <v>1</v>
      </c>
      <c r="G154" t="s">
        <v>109</v>
      </c>
      <c r="H154" t="s">
        <v>368</v>
      </c>
    </row>
    <row r="155" spans="1:8">
      <c r="A155" t="s">
        <v>225</v>
      </c>
      <c r="B155">
        <v>273026288</v>
      </c>
      <c r="C155" s="1">
        <v>40814.566666666666</v>
      </c>
      <c r="D155" s="1">
        <v>40751.71597222222</v>
      </c>
      <c r="E155" s="1">
        <v>40277.786805555559</v>
      </c>
      <c r="F155" t="s">
        <v>1</v>
      </c>
      <c r="G155" t="s">
        <v>109</v>
      </c>
      <c r="H155" t="s">
        <v>368</v>
      </c>
    </row>
    <row r="156" spans="1:8">
      <c r="A156" t="s">
        <v>372</v>
      </c>
      <c r="B156">
        <v>10452737</v>
      </c>
      <c r="C156" s="1">
        <v>40825.407638888886</v>
      </c>
      <c r="D156" s="1">
        <v>40825.511111111111</v>
      </c>
      <c r="E156" s="1">
        <v>40825.511111111111</v>
      </c>
      <c r="F156" t="s">
        <v>1</v>
      </c>
      <c r="G156" t="s">
        <v>330</v>
      </c>
      <c r="H156" t="s">
        <v>368</v>
      </c>
    </row>
    <row r="157" spans="1:8">
      <c r="A157" t="s">
        <v>373</v>
      </c>
      <c r="B157">
        <v>76227944</v>
      </c>
      <c r="C157" s="1">
        <v>40821.4</v>
      </c>
      <c r="D157" s="1">
        <v>40825.506249999999</v>
      </c>
      <c r="E157" s="1">
        <v>40825.506249999999</v>
      </c>
      <c r="F157" t="s">
        <v>1</v>
      </c>
      <c r="G157" t="s">
        <v>109</v>
      </c>
      <c r="H157" t="s">
        <v>368</v>
      </c>
    </row>
    <row r="158" spans="1:8">
      <c r="A158" t="s">
        <v>226</v>
      </c>
      <c r="B158">
        <v>174032332</v>
      </c>
      <c r="C158" s="1">
        <v>40814.565972222219</v>
      </c>
      <c r="D158" s="1">
        <v>40751.71597222222</v>
      </c>
      <c r="E158" s="1">
        <v>40277.786805555559</v>
      </c>
      <c r="F158" t="s">
        <v>1</v>
      </c>
      <c r="G158" t="s">
        <v>109</v>
      </c>
      <c r="H158" t="s">
        <v>368</v>
      </c>
    </row>
    <row r="159" spans="1:8">
      <c r="A159" t="s">
        <v>227</v>
      </c>
      <c r="B159">
        <v>212335184</v>
      </c>
      <c r="C159" s="1">
        <v>40814.565972222219</v>
      </c>
      <c r="D159" s="1">
        <v>40751.71597222222</v>
      </c>
      <c r="E159" s="1">
        <v>40277.786805555559</v>
      </c>
      <c r="F159" t="s">
        <v>1</v>
      </c>
      <c r="G159" t="s">
        <v>109</v>
      </c>
      <c r="H159" t="s">
        <v>368</v>
      </c>
    </row>
    <row r="160" spans="1:8">
      <c r="A160" t="s">
        <v>228</v>
      </c>
      <c r="B160">
        <v>689067264</v>
      </c>
      <c r="C160" s="1">
        <v>40814.565972222219</v>
      </c>
      <c r="D160" s="1">
        <v>40751.71597222222</v>
      </c>
      <c r="E160" s="1">
        <v>40277.786805555559</v>
      </c>
      <c r="F160" t="s">
        <v>1</v>
      </c>
      <c r="G160" t="s">
        <v>109</v>
      </c>
      <c r="H160" t="s">
        <v>368</v>
      </c>
    </row>
    <row r="161" spans="1:8">
      <c r="A161" t="s">
        <v>229</v>
      </c>
      <c r="B161">
        <v>291080400</v>
      </c>
      <c r="C161" s="1">
        <v>40814.565972222219</v>
      </c>
      <c r="D161" s="1">
        <v>40751.716666666667</v>
      </c>
      <c r="E161" s="1">
        <v>40277.786805555559</v>
      </c>
      <c r="F161" t="s">
        <v>1</v>
      </c>
      <c r="G161" t="s">
        <v>109</v>
      </c>
      <c r="H161" t="s">
        <v>368</v>
      </c>
    </row>
    <row r="162" spans="1:8">
      <c r="A162" t="s">
        <v>230</v>
      </c>
      <c r="B162">
        <v>583447568</v>
      </c>
      <c r="C162" s="1">
        <v>40814.565972222219</v>
      </c>
      <c r="D162" s="1">
        <v>40751.716666666667</v>
      </c>
      <c r="E162" s="1">
        <v>40140.789583333331</v>
      </c>
      <c r="F162" t="s">
        <v>1</v>
      </c>
      <c r="G162" t="s">
        <v>109</v>
      </c>
      <c r="H162" t="s">
        <v>368</v>
      </c>
    </row>
    <row r="163" spans="1:8">
      <c r="A163" t="s">
        <v>231</v>
      </c>
      <c r="B163">
        <v>421737536</v>
      </c>
      <c r="C163" s="1">
        <v>40814.56527777778</v>
      </c>
      <c r="D163" s="1">
        <v>40751.716666666667</v>
      </c>
      <c r="E163" s="1">
        <v>40151.845833333333</v>
      </c>
      <c r="F163" t="s">
        <v>1</v>
      </c>
      <c r="G163" t="s">
        <v>109</v>
      </c>
      <c r="H163" t="s">
        <v>368</v>
      </c>
    </row>
    <row r="164" spans="1:8">
      <c r="A164" t="s">
        <v>232</v>
      </c>
      <c r="B164">
        <v>182966248</v>
      </c>
      <c r="C164" s="1">
        <v>40814.56527777778</v>
      </c>
      <c r="D164" s="1">
        <v>40751.716666666667</v>
      </c>
      <c r="E164" s="1">
        <v>40151.852083333331</v>
      </c>
      <c r="F164" t="s">
        <v>1</v>
      </c>
      <c r="G164" t="s">
        <v>109</v>
      </c>
      <c r="H164" t="s">
        <v>368</v>
      </c>
    </row>
    <row r="165" spans="1:8">
      <c r="A165" t="s">
        <v>233</v>
      </c>
      <c r="B165">
        <v>357751980</v>
      </c>
      <c r="C165" s="1">
        <v>40814.56527777778</v>
      </c>
      <c r="D165" s="1">
        <v>40751.716666666667</v>
      </c>
      <c r="E165" s="1">
        <v>40151.84375</v>
      </c>
      <c r="F165" t="s">
        <v>1</v>
      </c>
      <c r="G165" t="s">
        <v>109</v>
      </c>
      <c r="H165" t="s">
        <v>368</v>
      </c>
    </row>
    <row r="166" spans="1:8">
      <c r="A166" t="s">
        <v>234</v>
      </c>
      <c r="B166">
        <v>371830856</v>
      </c>
      <c r="C166" s="1">
        <v>40814.56527777778</v>
      </c>
      <c r="D166" s="1">
        <v>40751.717361111114</v>
      </c>
      <c r="E166" s="1">
        <v>40158.713194444441</v>
      </c>
      <c r="F166" t="s">
        <v>1</v>
      </c>
      <c r="G166" t="s">
        <v>109</v>
      </c>
      <c r="H166" t="s">
        <v>368</v>
      </c>
    </row>
    <row r="167" spans="1:8">
      <c r="A167" t="s">
        <v>235</v>
      </c>
      <c r="B167">
        <v>322668144</v>
      </c>
      <c r="C167" s="1">
        <v>40814.56527777778</v>
      </c>
      <c r="D167" s="1">
        <v>40751.717361111114</v>
      </c>
      <c r="E167" s="1">
        <v>40164.743750000001</v>
      </c>
      <c r="F167" t="s">
        <v>1</v>
      </c>
      <c r="G167" t="s">
        <v>109</v>
      </c>
      <c r="H167" t="s">
        <v>368</v>
      </c>
    </row>
    <row r="168" spans="1:8">
      <c r="A168" t="s">
        <v>374</v>
      </c>
      <c r="B168">
        <v>74903617</v>
      </c>
      <c r="C168" s="1">
        <v>40825.40902777778</v>
      </c>
      <c r="D168" s="1">
        <v>40825.511111111111</v>
      </c>
      <c r="E168" s="1">
        <v>40825.511111111111</v>
      </c>
      <c r="F168" t="s">
        <v>1</v>
      </c>
      <c r="G168" t="s">
        <v>330</v>
      </c>
      <c r="H168" t="s">
        <v>368</v>
      </c>
    </row>
    <row r="169" spans="1:8">
      <c r="A169" t="s">
        <v>375</v>
      </c>
      <c r="B169">
        <v>269902630</v>
      </c>
      <c r="C169" s="1">
        <v>40825.413194444445</v>
      </c>
      <c r="D169" s="1">
        <v>40825.511111111111</v>
      </c>
      <c r="E169" s="1">
        <v>40825.511111111111</v>
      </c>
      <c r="F169" t="s">
        <v>1</v>
      </c>
      <c r="G169" t="s">
        <v>330</v>
      </c>
      <c r="H169" t="s">
        <v>376</v>
      </c>
    </row>
    <row r="170" spans="1:8">
      <c r="A170" t="s">
        <v>236</v>
      </c>
      <c r="B170">
        <v>259348328</v>
      </c>
      <c r="C170" s="1">
        <v>40806.955555555556</v>
      </c>
      <c r="D170" s="1">
        <v>40751.717361111114</v>
      </c>
      <c r="E170" s="1">
        <v>40239.902083333334</v>
      </c>
      <c r="F170" t="s">
        <v>1</v>
      </c>
      <c r="G170" t="s">
        <v>109</v>
      </c>
      <c r="H170" t="s">
        <v>376</v>
      </c>
    </row>
    <row r="171" spans="1:8">
      <c r="A171" t="s">
        <v>237</v>
      </c>
      <c r="B171">
        <v>155502408</v>
      </c>
      <c r="C171" s="1">
        <v>40806.955555555556</v>
      </c>
      <c r="D171" s="1">
        <v>40751.717361111114</v>
      </c>
      <c r="E171" s="1">
        <v>40239.90347222222</v>
      </c>
      <c r="F171" t="s">
        <v>1</v>
      </c>
      <c r="G171" t="s">
        <v>109</v>
      </c>
      <c r="H171" t="s">
        <v>376</v>
      </c>
    </row>
    <row r="172" spans="1:8">
      <c r="A172" t="s">
        <v>238</v>
      </c>
      <c r="B172">
        <v>92873992</v>
      </c>
      <c r="C172" s="1">
        <v>40806.955555555556</v>
      </c>
      <c r="D172" s="1">
        <v>40751.717361111114</v>
      </c>
      <c r="E172" s="1">
        <v>40239.902777777781</v>
      </c>
      <c r="F172" t="s">
        <v>1</v>
      </c>
      <c r="G172" t="s">
        <v>109</v>
      </c>
      <c r="H172" t="s">
        <v>376</v>
      </c>
    </row>
    <row r="173" spans="1:8">
      <c r="A173" t="s">
        <v>377</v>
      </c>
      <c r="B173">
        <v>117789642</v>
      </c>
      <c r="C173" s="1">
        <v>40825.416666666664</v>
      </c>
      <c r="D173" s="1">
        <v>40825.511111111111</v>
      </c>
      <c r="E173" s="1">
        <v>40825.511111111111</v>
      </c>
      <c r="F173" t="s">
        <v>1</v>
      </c>
      <c r="G173" t="s">
        <v>330</v>
      </c>
      <c r="H173" t="s">
        <v>376</v>
      </c>
    </row>
    <row r="174" spans="1:8">
      <c r="A174" t="s">
        <v>239</v>
      </c>
      <c r="B174">
        <v>425097452</v>
      </c>
      <c r="C174" s="1">
        <v>40806.955555555556</v>
      </c>
      <c r="D174" s="1">
        <v>40751.718055555553</v>
      </c>
      <c r="E174" s="1">
        <v>40239.89166666667</v>
      </c>
      <c r="F174" t="s">
        <v>1</v>
      </c>
      <c r="G174" t="s">
        <v>109</v>
      </c>
      <c r="H174" t="s">
        <v>376</v>
      </c>
    </row>
    <row r="175" spans="1:8">
      <c r="A175" t="s">
        <v>240</v>
      </c>
      <c r="B175">
        <v>409125708</v>
      </c>
      <c r="C175" s="1">
        <v>40806.955555555556</v>
      </c>
      <c r="D175" s="1">
        <v>40751.718055555553</v>
      </c>
      <c r="E175" s="1">
        <v>40239.893750000003</v>
      </c>
      <c r="F175" t="s">
        <v>1</v>
      </c>
      <c r="G175" t="s">
        <v>109</v>
      </c>
      <c r="H175" t="s">
        <v>376</v>
      </c>
    </row>
    <row r="176" spans="1:8">
      <c r="A176" t="s">
        <v>241</v>
      </c>
      <c r="B176">
        <v>129949216</v>
      </c>
      <c r="C176" s="1">
        <v>40806.955555555556</v>
      </c>
      <c r="D176" s="1">
        <v>40751.718055555553</v>
      </c>
      <c r="E176" s="1">
        <v>40239.897916666669</v>
      </c>
      <c r="F176" t="s">
        <v>1</v>
      </c>
      <c r="G176" t="s">
        <v>109</v>
      </c>
      <c r="H176" t="s">
        <v>376</v>
      </c>
    </row>
    <row r="177" spans="1:8">
      <c r="A177" t="s">
        <v>242</v>
      </c>
      <c r="B177">
        <v>369388120</v>
      </c>
      <c r="C177" s="1">
        <v>40806.955555555556</v>
      </c>
      <c r="D177" s="1">
        <v>40751.718055555553</v>
      </c>
      <c r="E177" s="1">
        <v>40239.898611111108</v>
      </c>
      <c r="F177" t="s">
        <v>1</v>
      </c>
      <c r="G177" t="s">
        <v>109</v>
      </c>
      <c r="H177" t="s">
        <v>376</v>
      </c>
    </row>
    <row r="178" spans="1:8">
      <c r="A178" t="s">
        <v>243</v>
      </c>
      <c r="B178">
        <v>366131012</v>
      </c>
      <c r="C178" s="1">
        <v>40806.955555555556</v>
      </c>
      <c r="D178" s="1">
        <v>40751.718055555553</v>
      </c>
      <c r="E178" s="1">
        <v>40234.477083333331</v>
      </c>
      <c r="F178" t="s">
        <v>1</v>
      </c>
      <c r="G178" t="s">
        <v>109</v>
      </c>
      <c r="H178" t="s">
        <v>376</v>
      </c>
    </row>
    <row r="179" spans="1:8">
      <c r="A179" t="s">
        <v>244</v>
      </c>
      <c r="B179">
        <v>646388592</v>
      </c>
      <c r="C179" s="1">
        <v>40806.955555555556</v>
      </c>
      <c r="D179" s="1">
        <v>40751.71875</v>
      </c>
      <c r="E179" s="1">
        <v>40237.377083333333</v>
      </c>
      <c r="F179" t="s">
        <v>1</v>
      </c>
      <c r="G179" t="s">
        <v>109</v>
      </c>
      <c r="H179" t="s">
        <v>376</v>
      </c>
    </row>
    <row r="180" spans="1:8">
      <c r="A180" t="s">
        <v>245</v>
      </c>
      <c r="B180">
        <v>114804820</v>
      </c>
      <c r="C180" s="1">
        <v>40806.955555555556</v>
      </c>
      <c r="D180" s="1">
        <v>40751.71875</v>
      </c>
      <c r="E180" s="1">
        <v>40251.705555555556</v>
      </c>
      <c r="F180" t="s">
        <v>1</v>
      </c>
      <c r="G180" t="s">
        <v>109</v>
      </c>
      <c r="H180" t="s">
        <v>376</v>
      </c>
    </row>
    <row r="181" spans="1:8">
      <c r="A181" t="s">
        <v>246</v>
      </c>
      <c r="B181">
        <v>343633324</v>
      </c>
      <c r="C181" s="1">
        <v>40806.955555555556</v>
      </c>
      <c r="D181" s="1">
        <v>40751.71875</v>
      </c>
      <c r="E181" s="1">
        <v>40253.424305555556</v>
      </c>
      <c r="F181" t="s">
        <v>1</v>
      </c>
      <c r="G181" t="s">
        <v>109</v>
      </c>
      <c r="H181" t="s">
        <v>376</v>
      </c>
    </row>
    <row r="182" spans="1:8">
      <c r="A182" t="s">
        <v>247</v>
      </c>
      <c r="B182">
        <v>205432500</v>
      </c>
      <c r="C182" s="1">
        <v>40806.955555555556</v>
      </c>
      <c r="D182" s="1">
        <v>40751.71875</v>
      </c>
      <c r="E182" s="1">
        <v>40258.365277777775</v>
      </c>
      <c r="F182" t="s">
        <v>1</v>
      </c>
      <c r="G182" t="s">
        <v>109</v>
      </c>
      <c r="H182" t="s">
        <v>376</v>
      </c>
    </row>
    <row r="183" spans="1:8">
      <c r="A183" t="s">
        <v>248</v>
      </c>
      <c r="B183">
        <v>121947532</v>
      </c>
      <c r="C183" s="1">
        <v>40806.955555555556</v>
      </c>
      <c r="D183" s="1">
        <v>40751.71875</v>
      </c>
      <c r="E183" s="1">
        <v>40288.49722222222</v>
      </c>
      <c r="F183" t="s">
        <v>1</v>
      </c>
      <c r="G183" t="s">
        <v>109</v>
      </c>
      <c r="H183" t="s">
        <v>376</v>
      </c>
    </row>
    <row r="184" spans="1:8">
      <c r="A184" t="s">
        <v>249</v>
      </c>
      <c r="B184">
        <v>197154168</v>
      </c>
      <c r="C184" s="1">
        <v>40806.955555555556</v>
      </c>
      <c r="D184" s="1">
        <v>40751.71875</v>
      </c>
      <c r="E184" s="1">
        <v>40298.633333333331</v>
      </c>
      <c r="F184" t="s">
        <v>1</v>
      </c>
      <c r="G184" t="s">
        <v>109</v>
      </c>
      <c r="H184" t="s">
        <v>376</v>
      </c>
    </row>
    <row r="185" spans="1:8">
      <c r="A185" t="s">
        <v>250</v>
      </c>
      <c r="B185">
        <v>181279176</v>
      </c>
      <c r="C185" s="1">
        <v>40806.956250000003</v>
      </c>
      <c r="D185" s="1">
        <v>40751.71875</v>
      </c>
      <c r="E185" s="1">
        <v>40299.640277777777</v>
      </c>
      <c r="F185" t="s">
        <v>1</v>
      </c>
      <c r="G185" t="s">
        <v>109</v>
      </c>
      <c r="H185" t="s">
        <v>376</v>
      </c>
    </row>
    <row r="186" spans="1:8">
      <c r="A186" t="s">
        <v>251</v>
      </c>
      <c r="B186">
        <v>202409532</v>
      </c>
      <c r="C186" s="1">
        <v>40806.956250000003</v>
      </c>
      <c r="D186" s="1">
        <v>40751.71875</v>
      </c>
      <c r="E186" s="1">
        <v>40315.890277777777</v>
      </c>
      <c r="F186" t="s">
        <v>1</v>
      </c>
      <c r="G186" t="s">
        <v>109</v>
      </c>
      <c r="H186" t="s">
        <v>376</v>
      </c>
    </row>
    <row r="187" spans="1:8">
      <c r="A187" t="s">
        <v>252</v>
      </c>
      <c r="B187">
        <v>141916652</v>
      </c>
      <c r="C187" s="1">
        <v>40806.956250000003</v>
      </c>
      <c r="D187" s="1">
        <v>40751.719444444447</v>
      </c>
      <c r="E187" s="1">
        <v>40315.890972222223</v>
      </c>
      <c r="F187" t="s">
        <v>1</v>
      </c>
      <c r="G187" t="s">
        <v>109</v>
      </c>
      <c r="H187" t="s">
        <v>376</v>
      </c>
    </row>
    <row r="188" spans="1:8">
      <c r="A188" t="s">
        <v>253</v>
      </c>
      <c r="B188">
        <v>108167812</v>
      </c>
      <c r="C188" s="1">
        <v>40806.956250000003</v>
      </c>
      <c r="D188" s="1">
        <v>40751.719444444447</v>
      </c>
      <c r="E188" s="1">
        <v>40315.89166666667</v>
      </c>
      <c r="F188" t="s">
        <v>1</v>
      </c>
      <c r="G188" t="s">
        <v>109</v>
      </c>
      <c r="H188" t="s">
        <v>376</v>
      </c>
    </row>
    <row r="189" spans="1:8">
      <c r="A189" t="s">
        <v>254</v>
      </c>
      <c r="B189">
        <v>156020192</v>
      </c>
      <c r="C189" s="1">
        <v>40806.956250000003</v>
      </c>
      <c r="D189" s="1">
        <v>40751.719444444447</v>
      </c>
      <c r="E189" s="1">
        <v>40315.89166666667</v>
      </c>
      <c r="F189" t="s">
        <v>1</v>
      </c>
      <c r="G189" t="s">
        <v>109</v>
      </c>
      <c r="H189" t="s">
        <v>376</v>
      </c>
    </row>
    <row r="190" spans="1:8">
      <c r="A190" t="s">
        <v>255</v>
      </c>
      <c r="B190">
        <v>142925224</v>
      </c>
      <c r="C190" s="1">
        <v>40806.956250000003</v>
      </c>
      <c r="D190" s="1">
        <v>40751.719444444447</v>
      </c>
      <c r="E190" s="1">
        <v>40315.89166666667</v>
      </c>
      <c r="F190" t="s">
        <v>1</v>
      </c>
      <c r="G190" t="s">
        <v>109</v>
      </c>
      <c r="H190" t="s">
        <v>376</v>
      </c>
    </row>
    <row r="191" spans="1:8">
      <c r="A191" t="s">
        <v>256</v>
      </c>
      <c r="B191">
        <v>619164672</v>
      </c>
      <c r="C191" s="1">
        <v>40806.956250000003</v>
      </c>
      <c r="D191" s="1">
        <v>40751.719444444447</v>
      </c>
      <c r="E191" s="1">
        <v>40315.890972222223</v>
      </c>
      <c r="F191" t="s">
        <v>1</v>
      </c>
      <c r="G191" t="s">
        <v>109</v>
      </c>
      <c r="H191" t="s">
        <v>376</v>
      </c>
    </row>
    <row r="192" spans="1:8">
      <c r="A192" t="s">
        <v>257</v>
      </c>
      <c r="B192">
        <v>225482796</v>
      </c>
      <c r="C192" s="1">
        <v>40806.956250000003</v>
      </c>
      <c r="D192" s="1">
        <v>40751.719444444447</v>
      </c>
      <c r="E192" s="1">
        <v>40322.806944444441</v>
      </c>
      <c r="F192" t="s">
        <v>1</v>
      </c>
      <c r="G192" t="s">
        <v>109</v>
      </c>
      <c r="H192" t="s">
        <v>376</v>
      </c>
    </row>
    <row r="193" spans="1:8">
      <c r="A193" t="s">
        <v>258</v>
      </c>
      <c r="B193">
        <v>208380380</v>
      </c>
      <c r="C193" s="1">
        <v>40806.956250000003</v>
      </c>
      <c r="D193" s="1">
        <v>40751.719444444447</v>
      </c>
      <c r="E193" s="1">
        <v>40322.806944444441</v>
      </c>
      <c r="F193" t="s">
        <v>1</v>
      </c>
      <c r="G193" t="s">
        <v>109</v>
      </c>
      <c r="H193" t="s">
        <v>376</v>
      </c>
    </row>
    <row r="194" spans="1:8">
      <c r="A194" t="s">
        <v>259</v>
      </c>
      <c r="B194">
        <v>255630036</v>
      </c>
      <c r="C194" s="1">
        <v>40806.956250000003</v>
      </c>
      <c r="D194" s="1">
        <v>40751.720138888886</v>
      </c>
      <c r="E194" s="1">
        <v>40341.486111111109</v>
      </c>
      <c r="F194" t="s">
        <v>1</v>
      </c>
      <c r="G194" t="s">
        <v>109</v>
      </c>
      <c r="H194" t="s">
        <v>376</v>
      </c>
    </row>
    <row r="195" spans="1:8">
      <c r="A195" t="s">
        <v>260</v>
      </c>
      <c r="B195">
        <v>164232952</v>
      </c>
      <c r="C195" s="1">
        <v>40806.956250000003</v>
      </c>
      <c r="D195" s="1">
        <v>40751.720138888886</v>
      </c>
      <c r="E195" s="1">
        <v>40341.411805555559</v>
      </c>
      <c r="F195" t="s">
        <v>1</v>
      </c>
      <c r="G195" t="s">
        <v>109</v>
      </c>
      <c r="H195" t="s">
        <v>376</v>
      </c>
    </row>
    <row r="196" spans="1:8">
      <c r="A196" t="s">
        <v>261</v>
      </c>
      <c r="B196">
        <v>147179292</v>
      </c>
      <c r="C196" s="1">
        <v>40806.956250000003</v>
      </c>
      <c r="D196" s="1">
        <v>40751.720138888886</v>
      </c>
      <c r="E196" s="1">
        <v>40341.416666666664</v>
      </c>
      <c r="F196" t="s">
        <v>1</v>
      </c>
      <c r="G196" t="s">
        <v>109</v>
      </c>
      <c r="H196" t="s">
        <v>376</v>
      </c>
    </row>
    <row r="197" spans="1:8">
      <c r="A197" t="s">
        <v>262</v>
      </c>
      <c r="B197">
        <v>93794116</v>
      </c>
      <c r="C197" s="1">
        <v>40806.956250000003</v>
      </c>
      <c r="D197" s="1">
        <v>40751.720138888886</v>
      </c>
      <c r="E197" s="1">
        <v>40341.416666666664</v>
      </c>
      <c r="F197" t="s">
        <v>1</v>
      </c>
      <c r="G197" t="s">
        <v>109</v>
      </c>
      <c r="H197" t="s">
        <v>376</v>
      </c>
    </row>
    <row r="198" spans="1:8">
      <c r="A198" t="s">
        <v>263</v>
      </c>
      <c r="B198">
        <v>365638552</v>
      </c>
      <c r="C198" s="1">
        <v>40806.956250000003</v>
      </c>
      <c r="D198" s="1">
        <v>40751.720138888886</v>
      </c>
      <c r="E198" s="1">
        <v>40336.518055555556</v>
      </c>
      <c r="F198" t="s">
        <v>1</v>
      </c>
      <c r="G198" t="s">
        <v>109</v>
      </c>
      <c r="H198" t="s">
        <v>376</v>
      </c>
    </row>
    <row r="199" spans="1:8">
      <c r="A199" t="s">
        <v>264</v>
      </c>
      <c r="B199">
        <v>142230576</v>
      </c>
      <c r="C199" s="1">
        <v>40806.956250000003</v>
      </c>
      <c r="D199" s="1">
        <v>40751.720138888886</v>
      </c>
      <c r="E199" s="1">
        <v>40400.509722222225</v>
      </c>
      <c r="F199" t="s">
        <v>1</v>
      </c>
      <c r="G199" t="s">
        <v>109</v>
      </c>
      <c r="H199" t="s">
        <v>376</v>
      </c>
    </row>
    <row r="200" spans="1:8">
      <c r="A200" t="s">
        <v>265</v>
      </c>
      <c r="B200">
        <v>170823348</v>
      </c>
      <c r="C200" s="1">
        <v>40806.956250000003</v>
      </c>
      <c r="D200" s="1">
        <v>40751.720138888886</v>
      </c>
      <c r="E200" s="1">
        <v>40392.431250000001</v>
      </c>
      <c r="F200" t="s">
        <v>1</v>
      </c>
      <c r="G200" t="s">
        <v>109</v>
      </c>
      <c r="H200" t="s">
        <v>376</v>
      </c>
    </row>
    <row r="201" spans="1:8">
      <c r="A201" t="s">
        <v>266</v>
      </c>
      <c r="B201">
        <v>222206304</v>
      </c>
      <c r="C201" s="1">
        <v>40806.956250000003</v>
      </c>
      <c r="D201" s="1">
        <v>40751.720138888886</v>
      </c>
      <c r="E201" s="1">
        <v>40392.438194444447</v>
      </c>
      <c r="F201" t="s">
        <v>1</v>
      </c>
      <c r="G201" t="s">
        <v>109</v>
      </c>
      <c r="H201" t="s">
        <v>376</v>
      </c>
    </row>
    <row r="202" spans="1:8">
      <c r="A202" t="s">
        <v>378</v>
      </c>
      <c r="B202">
        <v>133343153</v>
      </c>
      <c r="C202" s="1">
        <v>40825.418749999997</v>
      </c>
      <c r="D202" s="1">
        <v>40825.511111111111</v>
      </c>
      <c r="E202" s="1">
        <v>40825.511111111111</v>
      </c>
      <c r="F202" t="s">
        <v>1</v>
      </c>
      <c r="G202" t="s">
        <v>330</v>
      </c>
      <c r="H202" t="s">
        <v>376</v>
      </c>
    </row>
    <row r="203" spans="1:8">
      <c r="A203" t="s">
        <v>267</v>
      </c>
      <c r="B203">
        <v>461823616</v>
      </c>
      <c r="C203" s="1">
        <v>40806.956250000003</v>
      </c>
      <c r="D203" s="1">
        <v>40751.720833333333</v>
      </c>
      <c r="E203" s="1">
        <v>40400.541666666664</v>
      </c>
      <c r="F203" t="s">
        <v>1</v>
      </c>
      <c r="G203" t="s">
        <v>109</v>
      </c>
      <c r="H203" t="s">
        <v>376</v>
      </c>
    </row>
    <row r="204" spans="1:8">
      <c r="A204" t="s">
        <v>268</v>
      </c>
      <c r="B204">
        <v>366106528</v>
      </c>
      <c r="C204" s="1">
        <v>40806.956250000003</v>
      </c>
      <c r="D204" s="1">
        <v>40751.720833333333</v>
      </c>
      <c r="E204" s="1">
        <v>40400.473611111112</v>
      </c>
      <c r="F204" t="s">
        <v>1</v>
      </c>
      <c r="G204" t="s">
        <v>109</v>
      </c>
      <c r="H204" t="s">
        <v>376</v>
      </c>
    </row>
    <row r="205" spans="1:8">
      <c r="A205" t="s">
        <v>269</v>
      </c>
      <c r="B205">
        <v>243825304</v>
      </c>
      <c r="C205" s="1">
        <v>40806.956250000003</v>
      </c>
      <c r="D205" s="1">
        <v>40751.720833333333</v>
      </c>
      <c r="E205" s="1">
        <v>40392.445833333331</v>
      </c>
      <c r="F205" t="s">
        <v>1</v>
      </c>
      <c r="G205" t="s">
        <v>109</v>
      </c>
      <c r="H205" t="s">
        <v>376</v>
      </c>
    </row>
    <row r="206" spans="1:8">
      <c r="A206" t="s">
        <v>270</v>
      </c>
      <c r="B206">
        <v>780808764</v>
      </c>
      <c r="C206" s="1">
        <v>40806.956250000003</v>
      </c>
      <c r="D206" s="1">
        <v>40751.720833333333</v>
      </c>
      <c r="E206" s="1">
        <v>40412.769444444442</v>
      </c>
      <c r="F206" t="s">
        <v>1</v>
      </c>
      <c r="G206" t="s">
        <v>109</v>
      </c>
      <c r="H206" t="s">
        <v>376</v>
      </c>
    </row>
    <row r="207" spans="1:8">
      <c r="A207" t="s">
        <v>271</v>
      </c>
      <c r="B207">
        <v>156797572</v>
      </c>
      <c r="C207" s="1">
        <v>40806.956250000003</v>
      </c>
      <c r="D207" s="1">
        <v>40751.720833333333</v>
      </c>
      <c r="E207" s="1">
        <v>40411.769444444442</v>
      </c>
      <c r="F207" t="s">
        <v>1</v>
      </c>
      <c r="G207" t="s">
        <v>109</v>
      </c>
      <c r="H207" t="s">
        <v>376</v>
      </c>
    </row>
    <row r="208" spans="1:8">
      <c r="A208" t="s">
        <v>272</v>
      </c>
      <c r="B208">
        <v>152765764</v>
      </c>
      <c r="C208" s="1">
        <v>40806.956250000003</v>
      </c>
      <c r="D208" s="1">
        <v>40751.720833333333</v>
      </c>
      <c r="E208" s="1">
        <v>40411.426388888889</v>
      </c>
      <c r="F208" t="s">
        <v>1</v>
      </c>
      <c r="G208" t="s">
        <v>109</v>
      </c>
      <c r="H208" t="s">
        <v>376</v>
      </c>
    </row>
    <row r="209" spans="1:8">
      <c r="A209" t="s">
        <v>273</v>
      </c>
      <c r="B209">
        <v>368898832</v>
      </c>
      <c r="C209" s="1">
        <v>40806.956250000003</v>
      </c>
      <c r="D209" s="1">
        <v>40751.72152777778</v>
      </c>
      <c r="E209" s="1">
        <v>40419.448611111111</v>
      </c>
      <c r="F209" t="s">
        <v>1</v>
      </c>
      <c r="G209" t="s">
        <v>109</v>
      </c>
      <c r="H209" t="s">
        <v>376</v>
      </c>
    </row>
    <row r="210" spans="1:8">
      <c r="A210" t="s">
        <v>274</v>
      </c>
      <c r="B210">
        <v>571222772</v>
      </c>
      <c r="C210" s="1">
        <v>40806.956250000003</v>
      </c>
      <c r="D210" s="1">
        <v>40751.72152777778</v>
      </c>
      <c r="E210" s="1">
        <v>40419.328472222223</v>
      </c>
      <c r="F210" t="s">
        <v>1</v>
      </c>
      <c r="G210" t="s">
        <v>109</v>
      </c>
      <c r="H210" t="s">
        <v>376</v>
      </c>
    </row>
    <row r="211" spans="1:8">
      <c r="A211" t="s">
        <v>275</v>
      </c>
      <c r="B211">
        <v>535760956</v>
      </c>
      <c r="C211" s="1">
        <v>40806.956250000003</v>
      </c>
      <c r="D211" s="1">
        <v>40751.72152777778</v>
      </c>
      <c r="E211" s="1">
        <v>40419.331944444442</v>
      </c>
      <c r="F211" t="s">
        <v>1</v>
      </c>
      <c r="G211" t="s">
        <v>109</v>
      </c>
      <c r="H211" t="s">
        <v>376</v>
      </c>
    </row>
    <row r="212" spans="1:8">
      <c r="A212" t="s">
        <v>276</v>
      </c>
      <c r="B212">
        <v>106463508</v>
      </c>
      <c r="C212" s="1">
        <v>40806.956250000003</v>
      </c>
      <c r="D212" s="1">
        <v>40751.72152777778</v>
      </c>
      <c r="E212" s="1">
        <v>40419.343055555553</v>
      </c>
      <c r="F212" t="s">
        <v>1</v>
      </c>
      <c r="G212" t="s">
        <v>109</v>
      </c>
      <c r="H212" t="s">
        <v>376</v>
      </c>
    </row>
    <row r="213" spans="1:8">
      <c r="A213" t="s">
        <v>277</v>
      </c>
      <c r="B213">
        <v>248175396</v>
      </c>
      <c r="C213" s="1">
        <v>40806.956250000003</v>
      </c>
      <c r="D213" s="1">
        <v>40751.72152777778</v>
      </c>
      <c r="E213" s="1">
        <v>40450.46597222222</v>
      </c>
      <c r="F213" t="s">
        <v>1</v>
      </c>
      <c r="G213" t="s">
        <v>109</v>
      </c>
      <c r="H213" t="s">
        <v>376</v>
      </c>
    </row>
    <row r="214" spans="1:8">
      <c r="A214" t="s">
        <v>278</v>
      </c>
      <c r="B214">
        <v>182484764</v>
      </c>
      <c r="C214" s="1">
        <v>40806.956250000003</v>
      </c>
      <c r="D214" s="1">
        <v>40751.722222222219</v>
      </c>
      <c r="E214" s="1">
        <v>40450.466666666667</v>
      </c>
      <c r="F214" t="s">
        <v>1</v>
      </c>
      <c r="G214" t="s">
        <v>109</v>
      </c>
      <c r="H214" t="s">
        <v>376</v>
      </c>
    </row>
    <row r="215" spans="1:8">
      <c r="A215" t="s">
        <v>279</v>
      </c>
      <c r="B215">
        <v>154477732</v>
      </c>
      <c r="C215" s="1">
        <v>40806.956250000003</v>
      </c>
      <c r="D215" s="1">
        <v>40751.722222222219</v>
      </c>
      <c r="E215" s="1">
        <v>40450.466666666667</v>
      </c>
      <c r="F215" t="s">
        <v>1</v>
      </c>
      <c r="G215" t="s">
        <v>109</v>
      </c>
      <c r="H215" t="s">
        <v>376</v>
      </c>
    </row>
    <row r="216" spans="1:8">
      <c r="A216" t="s">
        <v>280</v>
      </c>
      <c r="B216">
        <v>63318708</v>
      </c>
      <c r="C216" s="1">
        <v>40806.956250000003</v>
      </c>
      <c r="D216" s="1">
        <v>40751.722222222219</v>
      </c>
      <c r="E216" s="1">
        <v>40450.467361111114</v>
      </c>
      <c r="F216" t="s">
        <v>1</v>
      </c>
      <c r="G216" t="s">
        <v>109</v>
      </c>
      <c r="H216" t="s">
        <v>376</v>
      </c>
    </row>
    <row r="217" spans="1:8">
      <c r="A217" t="s">
        <v>281</v>
      </c>
      <c r="B217">
        <v>185472952</v>
      </c>
      <c r="C217" s="1">
        <v>40806.956250000003</v>
      </c>
      <c r="D217" s="1">
        <v>40751.722222222219</v>
      </c>
      <c r="E217" s="1">
        <v>40461.40625</v>
      </c>
      <c r="F217" t="s">
        <v>1</v>
      </c>
      <c r="G217" t="s">
        <v>109</v>
      </c>
      <c r="H217" t="s">
        <v>376</v>
      </c>
    </row>
    <row r="218" spans="1:8">
      <c r="A218" t="s">
        <v>282</v>
      </c>
      <c r="B218">
        <v>173974692</v>
      </c>
      <c r="C218" s="1">
        <v>40806.956250000003</v>
      </c>
      <c r="D218" s="1">
        <v>40751.722222222219</v>
      </c>
      <c r="E218" s="1">
        <v>40468.581944444442</v>
      </c>
      <c r="F218" t="s">
        <v>1</v>
      </c>
      <c r="G218" t="s">
        <v>109</v>
      </c>
      <c r="H218" t="s">
        <v>376</v>
      </c>
    </row>
    <row r="219" spans="1:8">
      <c r="A219" t="s">
        <v>283</v>
      </c>
      <c r="B219">
        <v>344871096</v>
      </c>
      <c r="C219" s="1">
        <v>40806.956250000003</v>
      </c>
      <c r="D219" s="1">
        <v>40751.722222222219</v>
      </c>
      <c r="E219" s="1">
        <v>40477.505555555559</v>
      </c>
      <c r="F219" t="s">
        <v>1</v>
      </c>
      <c r="G219" t="s">
        <v>109</v>
      </c>
      <c r="H219" t="s">
        <v>376</v>
      </c>
    </row>
    <row r="220" spans="1:8">
      <c r="A220" t="s">
        <v>284</v>
      </c>
      <c r="B220">
        <v>27913996</v>
      </c>
      <c r="C220" s="1">
        <v>40806.956250000003</v>
      </c>
      <c r="D220" s="1">
        <v>40751.722222222219</v>
      </c>
      <c r="E220" s="1">
        <v>40534.944444444445</v>
      </c>
      <c r="F220" t="s">
        <v>1</v>
      </c>
      <c r="G220" t="s">
        <v>109</v>
      </c>
      <c r="H220" t="s">
        <v>376</v>
      </c>
    </row>
    <row r="221" spans="1:8">
      <c r="A221" t="s">
        <v>285</v>
      </c>
      <c r="B221">
        <v>136683576</v>
      </c>
      <c r="C221" s="1">
        <v>40806.956250000003</v>
      </c>
      <c r="D221" s="1">
        <v>40751.722222222219</v>
      </c>
      <c r="E221" s="1">
        <v>40534.944444444445</v>
      </c>
      <c r="F221" t="s">
        <v>1</v>
      </c>
      <c r="G221" t="s">
        <v>109</v>
      </c>
      <c r="H221" t="s">
        <v>376</v>
      </c>
    </row>
    <row r="222" spans="1:8">
      <c r="A222" t="s">
        <v>286</v>
      </c>
      <c r="B222">
        <v>122013268</v>
      </c>
      <c r="C222" s="1">
        <v>40806.956250000003</v>
      </c>
      <c r="D222" s="1">
        <v>40751.722222222219</v>
      </c>
      <c r="E222" s="1">
        <v>40534.944444444445</v>
      </c>
      <c r="F222" t="s">
        <v>1</v>
      </c>
      <c r="G222" t="s">
        <v>109</v>
      </c>
      <c r="H222" t="s">
        <v>376</v>
      </c>
    </row>
    <row r="223" spans="1:8">
      <c r="A223" t="s">
        <v>287</v>
      </c>
      <c r="B223">
        <v>265588804</v>
      </c>
      <c r="C223" s="1">
        <v>40806.956250000003</v>
      </c>
      <c r="D223" s="1">
        <v>40751.722222222219</v>
      </c>
      <c r="E223" s="1">
        <v>40534.944444444445</v>
      </c>
      <c r="F223" t="s">
        <v>1</v>
      </c>
      <c r="G223" t="s">
        <v>109</v>
      </c>
      <c r="H223" t="s">
        <v>376</v>
      </c>
    </row>
    <row r="224" spans="1:8">
      <c r="A224" t="s">
        <v>288</v>
      </c>
      <c r="B224">
        <v>334409060</v>
      </c>
      <c r="C224" s="1">
        <v>40806.956250000003</v>
      </c>
      <c r="D224" s="1">
        <v>40751.722916666666</v>
      </c>
      <c r="E224" s="1">
        <v>40534.944444444445</v>
      </c>
      <c r="F224" t="s">
        <v>1</v>
      </c>
      <c r="G224" t="s">
        <v>109</v>
      </c>
      <c r="H224" t="s">
        <v>376</v>
      </c>
    </row>
    <row r="225" spans="1:8">
      <c r="A225" t="s">
        <v>289</v>
      </c>
      <c r="B225">
        <v>112238448</v>
      </c>
      <c r="C225" s="1">
        <v>40806.956250000003</v>
      </c>
      <c r="D225" s="1">
        <v>40751.722916666666</v>
      </c>
      <c r="E225" s="1">
        <v>40534.944444444445</v>
      </c>
      <c r="F225" t="s">
        <v>1</v>
      </c>
      <c r="G225" t="s">
        <v>109</v>
      </c>
      <c r="H225" t="s">
        <v>376</v>
      </c>
    </row>
    <row r="226" spans="1:8">
      <c r="A226" t="s">
        <v>290</v>
      </c>
      <c r="B226">
        <v>639101744</v>
      </c>
      <c r="C226" s="1">
        <v>40806.956250000003</v>
      </c>
      <c r="D226" s="1">
        <v>40751.722916666666</v>
      </c>
      <c r="E226" s="1">
        <v>40534.944444444445</v>
      </c>
      <c r="F226" t="s">
        <v>1</v>
      </c>
      <c r="G226" t="s">
        <v>109</v>
      </c>
      <c r="H226" t="s">
        <v>376</v>
      </c>
    </row>
    <row r="227" spans="1:8">
      <c r="A227" t="s">
        <v>291</v>
      </c>
      <c r="B227">
        <v>458002964</v>
      </c>
      <c r="C227" s="1">
        <v>40806.956250000003</v>
      </c>
      <c r="D227" s="1">
        <v>40751.722916666666</v>
      </c>
      <c r="E227" s="1">
        <v>40534.945138888892</v>
      </c>
      <c r="F227" t="s">
        <v>1</v>
      </c>
      <c r="G227" t="s">
        <v>109</v>
      </c>
      <c r="H227" t="s">
        <v>376</v>
      </c>
    </row>
    <row r="228" spans="1:8">
      <c r="A228" t="s">
        <v>292</v>
      </c>
      <c r="B228">
        <v>65678024</v>
      </c>
      <c r="C228" s="1">
        <v>40806.956250000003</v>
      </c>
      <c r="D228" s="1">
        <v>40751.722916666666</v>
      </c>
      <c r="E228" s="1">
        <v>40534.944444444445</v>
      </c>
      <c r="F228" t="s">
        <v>1</v>
      </c>
      <c r="G228" t="s">
        <v>109</v>
      </c>
      <c r="H228" t="s">
        <v>376</v>
      </c>
    </row>
    <row r="229" spans="1:8">
      <c r="A229" t="s">
        <v>379</v>
      </c>
      <c r="B229">
        <v>232093173</v>
      </c>
      <c r="C229" s="1">
        <v>40533.587500000001</v>
      </c>
      <c r="D229" s="1">
        <v>40825.506249999999</v>
      </c>
      <c r="E229" s="1">
        <v>40825.506249999999</v>
      </c>
      <c r="F229" t="s">
        <v>1</v>
      </c>
      <c r="G229" t="s">
        <v>109</v>
      </c>
      <c r="H229" t="s">
        <v>376</v>
      </c>
    </row>
    <row r="230" spans="1:8">
      <c r="A230" t="s">
        <v>73</v>
      </c>
      <c r="B230">
        <v>50622216</v>
      </c>
      <c r="C230" s="1">
        <v>39452.92083333333</v>
      </c>
      <c r="D230" s="1">
        <v>40751.709722222222</v>
      </c>
      <c r="E230" s="1">
        <v>40277.784722222219</v>
      </c>
      <c r="F230" t="s">
        <v>1</v>
      </c>
      <c r="G230" t="s">
        <v>2</v>
      </c>
      <c r="H230" t="s">
        <v>380</v>
      </c>
    </row>
    <row r="231" spans="1:8">
      <c r="A231" t="s">
        <v>74</v>
      </c>
      <c r="B231">
        <v>47457954</v>
      </c>
      <c r="C231" s="1">
        <v>39455.979861111111</v>
      </c>
      <c r="D231" s="1">
        <v>40751.709722222222</v>
      </c>
      <c r="E231" s="1">
        <v>40277.784722222219</v>
      </c>
      <c r="F231" t="s">
        <v>1</v>
      </c>
      <c r="G231" t="s">
        <v>2</v>
      </c>
      <c r="H231" t="s">
        <v>380</v>
      </c>
    </row>
    <row r="232" spans="1:8">
      <c r="A232" t="s">
        <v>75</v>
      </c>
      <c r="B232">
        <v>10072602</v>
      </c>
      <c r="C232" s="1">
        <v>39455.986111111109</v>
      </c>
      <c r="D232" s="1">
        <v>40751.709722222222</v>
      </c>
      <c r="E232" s="1">
        <v>40277.784722222219</v>
      </c>
      <c r="F232" t="s">
        <v>1</v>
      </c>
      <c r="G232" t="s">
        <v>2</v>
      </c>
      <c r="H232" t="s">
        <v>380</v>
      </c>
    </row>
    <row r="233" spans="1:8">
      <c r="A233" t="s">
        <v>76</v>
      </c>
      <c r="B233">
        <v>35859420</v>
      </c>
      <c r="C233" s="1">
        <v>39455.980555555558</v>
      </c>
      <c r="D233" s="1">
        <v>40751.709722222222</v>
      </c>
      <c r="E233" s="1">
        <v>40277.784722222219</v>
      </c>
      <c r="F233" t="s">
        <v>1</v>
      </c>
      <c r="G233" t="s">
        <v>2</v>
      </c>
      <c r="H233" t="s">
        <v>380</v>
      </c>
    </row>
    <row r="234" spans="1:8">
      <c r="A234" t="s">
        <v>77</v>
      </c>
      <c r="B234">
        <v>20624022</v>
      </c>
      <c r="C234" s="1">
        <v>39479.751388888886</v>
      </c>
      <c r="D234" s="1">
        <v>40751.709722222222</v>
      </c>
      <c r="E234" s="1">
        <v>40277.784722222219</v>
      </c>
      <c r="F234" t="s">
        <v>1</v>
      </c>
      <c r="G234" t="s">
        <v>2</v>
      </c>
      <c r="H234" t="s">
        <v>380</v>
      </c>
    </row>
    <row r="235" spans="1:8">
      <c r="A235" t="s">
        <v>78</v>
      </c>
      <c r="B235">
        <v>43422086</v>
      </c>
      <c r="C235" s="1">
        <v>39479.75277777778</v>
      </c>
      <c r="D235" s="1">
        <v>40751.709722222222</v>
      </c>
      <c r="E235" s="1">
        <v>40277.784722222219</v>
      </c>
      <c r="F235" t="s">
        <v>1</v>
      </c>
      <c r="G235" t="s">
        <v>2</v>
      </c>
      <c r="H235" t="s">
        <v>380</v>
      </c>
    </row>
    <row r="236" spans="1:8">
      <c r="A236" t="s">
        <v>79</v>
      </c>
      <c r="B236">
        <v>966354</v>
      </c>
      <c r="C236" s="1">
        <v>39479.751388888886</v>
      </c>
      <c r="D236" s="1">
        <v>40751.709722222222</v>
      </c>
      <c r="E236" s="1">
        <v>40277.784722222219</v>
      </c>
      <c r="F236" t="s">
        <v>1</v>
      </c>
      <c r="G236" t="s">
        <v>2</v>
      </c>
      <c r="H236" t="s">
        <v>380</v>
      </c>
    </row>
    <row r="237" spans="1:8">
      <c r="A237" t="s">
        <v>80</v>
      </c>
      <c r="B237">
        <v>2344606</v>
      </c>
      <c r="C237" s="1">
        <v>39479.751388888886</v>
      </c>
      <c r="D237" s="1">
        <v>40751.709722222222</v>
      </c>
      <c r="E237" s="1">
        <v>40277.784722222219</v>
      </c>
      <c r="F237" t="s">
        <v>1</v>
      </c>
      <c r="G237" t="s">
        <v>2</v>
      </c>
      <c r="H237" t="s">
        <v>380</v>
      </c>
    </row>
    <row r="238" spans="1:8">
      <c r="A238" t="s">
        <v>81</v>
      </c>
      <c r="B238">
        <v>30732170</v>
      </c>
      <c r="C238" s="1">
        <v>39479.751388888886</v>
      </c>
      <c r="D238" s="1">
        <v>40751.709722222222</v>
      </c>
      <c r="E238" s="1">
        <v>40277.784722222219</v>
      </c>
      <c r="F238" t="s">
        <v>1</v>
      </c>
      <c r="G238" t="s">
        <v>2</v>
      </c>
      <c r="H238" t="s">
        <v>380</v>
      </c>
    </row>
    <row r="239" spans="1:8">
      <c r="A239" t="s">
        <v>82</v>
      </c>
      <c r="B239">
        <v>42728242</v>
      </c>
      <c r="C239" s="1">
        <v>39510.870833333334</v>
      </c>
      <c r="D239" s="1">
        <v>40751.709722222222</v>
      </c>
      <c r="E239" s="1">
        <v>40277.784722222219</v>
      </c>
      <c r="F239" t="s">
        <v>1</v>
      </c>
      <c r="G239" t="s">
        <v>2</v>
      </c>
      <c r="H239" t="s">
        <v>380</v>
      </c>
    </row>
    <row r="240" spans="1:8">
      <c r="A240" t="s">
        <v>83</v>
      </c>
      <c r="B240">
        <v>45186068</v>
      </c>
      <c r="C240" s="1">
        <v>39510.870138888888</v>
      </c>
      <c r="D240" s="1">
        <v>40751.709722222222</v>
      </c>
      <c r="E240" s="1">
        <v>40277.784722222219</v>
      </c>
      <c r="F240" t="s">
        <v>1</v>
      </c>
      <c r="G240" t="s">
        <v>2</v>
      </c>
      <c r="H240" t="s">
        <v>380</v>
      </c>
    </row>
    <row r="241" spans="1:8">
      <c r="A241" t="s">
        <v>84</v>
      </c>
      <c r="B241">
        <v>12894558</v>
      </c>
      <c r="C241" s="1">
        <v>39519.647916666669</v>
      </c>
      <c r="D241" s="1">
        <v>40751.709722222222</v>
      </c>
      <c r="E241" s="1">
        <v>40277.784722222219</v>
      </c>
      <c r="F241" t="s">
        <v>1</v>
      </c>
      <c r="G241" t="s">
        <v>2</v>
      </c>
      <c r="H241" t="s">
        <v>380</v>
      </c>
    </row>
    <row r="242" spans="1:8">
      <c r="A242" t="s">
        <v>85</v>
      </c>
      <c r="B242">
        <v>40202458</v>
      </c>
      <c r="C242" s="1">
        <v>39519.647916666669</v>
      </c>
      <c r="D242" s="1">
        <v>40751.709722222222</v>
      </c>
      <c r="E242" s="1">
        <v>40277.784722222219</v>
      </c>
      <c r="F242" t="s">
        <v>1</v>
      </c>
      <c r="G242" t="s">
        <v>2</v>
      </c>
      <c r="H242" t="s">
        <v>380</v>
      </c>
    </row>
    <row r="243" spans="1:8">
      <c r="A243" t="s">
        <v>86</v>
      </c>
      <c r="B243">
        <v>38964778</v>
      </c>
      <c r="C243" s="1">
        <v>39534.902083333334</v>
      </c>
      <c r="D243" s="1">
        <v>40751.709722222222</v>
      </c>
      <c r="E243" s="1">
        <v>40277.784722222219</v>
      </c>
      <c r="F243" t="s">
        <v>1</v>
      </c>
      <c r="G243" t="s">
        <v>2</v>
      </c>
      <c r="H243" t="s">
        <v>380</v>
      </c>
    </row>
    <row r="244" spans="1:8">
      <c r="A244" t="s">
        <v>87</v>
      </c>
      <c r="B244">
        <v>29225124</v>
      </c>
      <c r="C244" s="1">
        <v>39544.616666666669</v>
      </c>
      <c r="D244" s="1">
        <v>40751.709722222222</v>
      </c>
      <c r="E244" s="1">
        <v>40277.784722222219</v>
      </c>
      <c r="F244" t="s">
        <v>1</v>
      </c>
      <c r="G244" t="s">
        <v>2</v>
      </c>
      <c r="H244" t="s">
        <v>380</v>
      </c>
    </row>
    <row r="245" spans="1:8">
      <c r="A245" t="s">
        <v>88</v>
      </c>
      <c r="B245">
        <v>23243300</v>
      </c>
      <c r="C245" s="1">
        <v>39544.615972222222</v>
      </c>
      <c r="D245" s="1">
        <v>40751.709722222222</v>
      </c>
      <c r="E245" s="1">
        <v>40277.784722222219</v>
      </c>
      <c r="F245" t="s">
        <v>1</v>
      </c>
      <c r="G245" t="s">
        <v>2</v>
      </c>
      <c r="H245" t="s">
        <v>380</v>
      </c>
    </row>
    <row r="246" spans="1:8">
      <c r="A246" t="s">
        <v>89</v>
      </c>
      <c r="B246">
        <v>1282426</v>
      </c>
      <c r="C246" s="1">
        <v>39551.613194444442</v>
      </c>
      <c r="D246" s="1">
        <v>40751.709722222222</v>
      </c>
      <c r="E246" s="1">
        <v>40277.784722222219</v>
      </c>
      <c r="F246" t="s">
        <v>1</v>
      </c>
      <c r="G246" t="s">
        <v>2</v>
      </c>
      <c r="H246" t="s">
        <v>380</v>
      </c>
    </row>
    <row r="247" spans="1:8">
      <c r="A247" t="s">
        <v>90</v>
      </c>
      <c r="B247">
        <v>33081052</v>
      </c>
      <c r="C247" s="1">
        <v>39551.613194444442</v>
      </c>
      <c r="D247" s="1">
        <v>40751.709722222222</v>
      </c>
      <c r="E247" s="1">
        <v>40277.784722222219</v>
      </c>
      <c r="F247" t="s">
        <v>1</v>
      </c>
      <c r="G247" t="s">
        <v>2</v>
      </c>
      <c r="H247" t="s">
        <v>380</v>
      </c>
    </row>
    <row r="248" spans="1:8">
      <c r="A248" t="s">
        <v>91</v>
      </c>
      <c r="B248">
        <v>854176</v>
      </c>
      <c r="C248" s="1">
        <v>39564.655555555553</v>
      </c>
      <c r="D248" s="1">
        <v>40751.709722222222</v>
      </c>
      <c r="E248" s="1">
        <v>40277.784722222219</v>
      </c>
      <c r="F248" t="s">
        <v>1</v>
      </c>
      <c r="G248" t="s">
        <v>2</v>
      </c>
      <c r="H248" t="s">
        <v>380</v>
      </c>
    </row>
    <row r="249" spans="1:8">
      <c r="A249" t="s">
        <v>92</v>
      </c>
      <c r="B249">
        <v>39226608</v>
      </c>
      <c r="C249" s="1">
        <v>39564.65625</v>
      </c>
      <c r="D249" s="1">
        <v>40751.709722222222</v>
      </c>
      <c r="E249" s="1">
        <v>40277.784722222219</v>
      </c>
      <c r="F249" t="s">
        <v>1</v>
      </c>
      <c r="G249" t="s">
        <v>2</v>
      </c>
      <c r="H249" t="s">
        <v>380</v>
      </c>
    </row>
    <row r="250" spans="1:8">
      <c r="A250" t="s">
        <v>93</v>
      </c>
      <c r="B250">
        <v>37370258</v>
      </c>
      <c r="C250" s="1">
        <v>39564.656944444447</v>
      </c>
      <c r="D250" s="1">
        <v>40751.709722222222</v>
      </c>
      <c r="E250" s="1">
        <v>40277.784722222219</v>
      </c>
      <c r="F250" t="s">
        <v>1</v>
      </c>
      <c r="G250" t="s">
        <v>2</v>
      </c>
      <c r="H250" t="s">
        <v>380</v>
      </c>
    </row>
    <row r="251" spans="1:8">
      <c r="A251" t="s">
        <v>94</v>
      </c>
      <c r="B251">
        <v>24867814</v>
      </c>
      <c r="C251" s="1">
        <v>39564.657638888886</v>
      </c>
      <c r="D251" s="1">
        <v>40751.709722222222</v>
      </c>
      <c r="E251" s="1">
        <v>40277.784722222219</v>
      </c>
      <c r="F251" t="s">
        <v>1</v>
      </c>
      <c r="G251" t="s">
        <v>2</v>
      </c>
      <c r="H251" t="s">
        <v>380</v>
      </c>
    </row>
    <row r="252" spans="1:8">
      <c r="A252" t="s">
        <v>95</v>
      </c>
      <c r="B252">
        <v>11457532</v>
      </c>
      <c r="C252" s="1">
        <v>39569.467361111114</v>
      </c>
      <c r="D252" s="1">
        <v>40751.709722222222</v>
      </c>
      <c r="E252" s="1">
        <v>40277.784722222219</v>
      </c>
      <c r="F252" t="s">
        <v>1</v>
      </c>
      <c r="G252" t="s">
        <v>2</v>
      </c>
      <c r="H252" t="s">
        <v>380</v>
      </c>
    </row>
    <row r="253" spans="1:8">
      <c r="A253" t="s">
        <v>96</v>
      </c>
      <c r="B253">
        <v>32276906</v>
      </c>
      <c r="C253" s="1">
        <v>39569.466666666667</v>
      </c>
      <c r="D253" s="1">
        <v>40751.709722222222</v>
      </c>
      <c r="E253" s="1">
        <v>40277.784722222219</v>
      </c>
      <c r="F253" t="s">
        <v>1</v>
      </c>
      <c r="G253" t="s">
        <v>2</v>
      </c>
      <c r="H253" t="s">
        <v>380</v>
      </c>
    </row>
    <row r="254" spans="1:8">
      <c r="A254" t="s">
        <v>97</v>
      </c>
      <c r="B254">
        <v>27076378</v>
      </c>
      <c r="C254" s="1">
        <v>39569.46597222222</v>
      </c>
      <c r="D254" s="1">
        <v>40751.709722222222</v>
      </c>
      <c r="E254" s="1">
        <v>40277.784722222219</v>
      </c>
      <c r="F254" t="s">
        <v>1</v>
      </c>
      <c r="G254" t="s">
        <v>2</v>
      </c>
      <c r="H254" t="s">
        <v>380</v>
      </c>
    </row>
    <row r="255" spans="1:8">
      <c r="A255" t="s">
        <v>98</v>
      </c>
      <c r="B255">
        <v>8121462</v>
      </c>
      <c r="C255" s="1">
        <v>39573.784722222219</v>
      </c>
      <c r="D255" s="1">
        <v>40751.709722222222</v>
      </c>
      <c r="E255" s="1">
        <v>40277.784722222219</v>
      </c>
      <c r="F255" t="s">
        <v>1</v>
      </c>
      <c r="G255" t="s">
        <v>2</v>
      </c>
      <c r="H255" t="s">
        <v>380</v>
      </c>
    </row>
    <row r="256" spans="1:8">
      <c r="A256" t="s">
        <v>99</v>
      </c>
      <c r="B256">
        <v>58451549</v>
      </c>
      <c r="C256" s="1">
        <v>39584.881944444445</v>
      </c>
      <c r="D256" s="1">
        <v>40751.711111111108</v>
      </c>
      <c r="E256" s="1">
        <v>40277.787499999999</v>
      </c>
      <c r="F256" t="s">
        <v>1</v>
      </c>
      <c r="G256" t="s">
        <v>16</v>
      </c>
      <c r="H256" t="s">
        <v>380</v>
      </c>
    </row>
    <row r="257" spans="1:8">
      <c r="A257" t="s">
        <v>100</v>
      </c>
      <c r="B257">
        <v>34056396</v>
      </c>
      <c r="C257" s="1">
        <v>39593.968055555553</v>
      </c>
      <c r="D257" s="1">
        <v>40751.709722222222</v>
      </c>
      <c r="E257" s="1">
        <v>40277.784722222219</v>
      </c>
      <c r="F257" t="s">
        <v>1</v>
      </c>
      <c r="G257" t="s">
        <v>2</v>
      </c>
      <c r="H257" t="s">
        <v>380</v>
      </c>
    </row>
    <row r="258" spans="1:8">
      <c r="A258" t="s">
        <v>101</v>
      </c>
      <c r="B258">
        <v>18119210</v>
      </c>
      <c r="C258" s="1">
        <v>39605.947916666664</v>
      </c>
      <c r="D258" s="1">
        <v>40751.710416666669</v>
      </c>
      <c r="E258" s="1">
        <v>40277.784722222219</v>
      </c>
      <c r="F258" t="s">
        <v>1</v>
      </c>
      <c r="G258" t="s">
        <v>2</v>
      </c>
      <c r="H258" t="s">
        <v>380</v>
      </c>
    </row>
    <row r="259" spans="1:8">
      <c r="A259" t="s">
        <v>102</v>
      </c>
      <c r="B259">
        <v>51272388</v>
      </c>
      <c r="C259" s="1">
        <v>39605.947916666664</v>
      </c>
      <c r="D259" s="1">
        <v>40751.710416666669</v>
      </c>
      <c r="E259" s="1">
        <v>40277.784722222219</v>
      </c>
      <c r="F259" t="s">
        <v>1</v>
      </c>
      <c r="G259" t="s">
        <v>2</v>
      </c>
      <c r="H259" t="s">
        <v>380</v>
      </c>
    </row>
    <row r="260" spans="1:8">
      <c r="A260" t="s">
        <v>103</v>
      </c>
      <c r="B260">
        <v>3006624</v>
      </c>
      <c r="C260" s="1">
        <v>39617.399305555555</v>
      </c>
      <c r="D260" s="1">
        <v>40751.710416666669</v>
      </c>
      <c r="E260" s="1">
        <v>40277.784722222219</v>
      </c>
      <c r="F260" t="s">
        <v>1</v>
      </c>
      <c r="G260" t="s">
        <v>2</v>
      </c>
      <c r="H260" t="s">
        <v>380</v>
      </c>
    </row>
    <row r="261" spans="1:8">
      <c r="A261" t="s">
        <v>104</v>
      </c>
      <c r="B261">
        <v>11475640</v>
      </c>
      <c r="C261" s="1">
        <v>39617.399305555555</v>
      </c>
      <c r="D261" s="1">
        <v>40751.710416666669</v>
      </c>
      <c r="E261" s="1">
        <v>40277.784722222219</v>
      </c>
      <c r="F261" t="s">
        <v>1</v>
      </c>
      <c r="G261" t="s">
        <v>2</v>
      </c>
      <c r="H261" t="s">
        <v>380</v>
      </c>
    </row>
    <row r="262" spans="1:8">
      <c r="A262" t="s">
        <v>105</v>
      </c>
      <c r="B262">
        <v>33623324</v>
      </c>
      <c r="C262" s="1">
        <v>39631.469444444447</v>
      </c>
      <c r="D262" s="1">
        <v>40751.710416666669</v>
      </c>
      <c r="E262" s="1">
        <v>40277.784722222219</v>
      </c>
      <c r="F262" t="s">
        <v>1</v>
      </c>
      <c r="G262" t="s">
        <v>2</v>
      </c>
      <c r="H262" t="s">
        <v>380</v>
      </c>
    </row>
    <row r="263" spans="1:8">
      <c r="A263" t="s">
        <v>106</v>
      </c>
      <c r="B263">
        <v>15573680</v>
      </c>
      <c r="C263" s="1">
        <v>39631.470138888886</v>
      </c>
      <c r="D263" s="1">
        <v>40751.710416666669</v>
      </c>
      <c r="E263" s="1">
        <v>40277.784722222219</v>
      </c>
      <c r="F263" t="s">
        <v>1</v>
      </c>
      <c r="G263" t="s">
        <v>2</v>
      </c>
      <c r="H263" t="s">
        <v>380</v>
      </c>
    </row>
    <row r="264" spans="1:8">
      <c r="A264" t="s">
        <v>107</v>
      </c>
      <c r="B264">
        <v>24742772</v>
      </c>
      <c r="C264" s="1">
        <v>39631.470138888886</v>
      </c>
      <c r="D264" s="1">
        <v>40751.710416666669</v>
      </c>
      <c r="E264" s="1">
        <v>40277.784722222219</v>
      </c>
      <c r="F264" t="s">
        <v>1</v>
      </c>
      <c r="G264" t="s">
        <v>2</v>
      </c>
      <c r="H264" t="s">
        <v>380</v>
      </c>
    </row>
    <row r="265" spans="1:8">
      <c r="A265" t="s">
        <v>108</v>
      </c>
      <c r="B265">
        <v>18490296</v>
      </c>
      <c r="C265" s="1">
        <v>40814.54791666667</v>
      </c>
      <c r="D265" s="1">
        <v>40814.54791666667</v>
      </c>
      <c r="E265" s="1">
        <v>40277.787499999999</v>
      </c>
      <c r="F265" t="s">
        <v>1</v>
      </c>
      <c r="G265" t="s">
        <v>109</v>
      </c>
      <c r="H265" t="s">
        <v>380</v>
      </c>
    </row>
    <row r="266" spans="1:8">
      <c r="A266" t="s">
        <v>110</v>
      </c>
      <c r="B266">
        <v>3717432</v>
      </c>
      <c r="C266" s="1">
        <v>40814.54791666667</v>
      </c>
      <c r="D266" s="1">
        <v>40814.54791666667</v>
      </c>
      <c r="E266" s="1">
        <v>40277.787499999999</v>
      </c>
      <c r="F266" t="s">
        <v>1</v>
      </c>
      <c r="G266" t="s">
        <v>109</v>
      </c>
      <c r="H266" t="s">
        <v>380</v>
      </c>
    </row>
    <row r="267" spans="1:8">
      <c r="A267" t="s">
        <v>111</v>
      </c>
      <c r="B267">
        <v>34980152</v>
      </c>
      <c r="C267" s="1">
        <v>40814.54791666667</v>
      </c>
      <c r="D267" s="1">
        <v>40814.54791666667</v>
      </c>
      <c r="E267" s="1">
        <v>40277.787499999999</v>
      </c>
      <c r="F267" t="s">
        <v>1</v>
      </c>
      <c r="G267" t="s">
        <v>109</v>
      </c>
      <c r="H267" t="s">
        <v>380</v>
      </c>
    </row>
    <row r="268" spans="1:8">
      <c r="A268" t="s">
        <v>112</v>
      </c>
      <c r="B268">
        <v>19167584</v>
      </c>
      <c r="C268" s="1">
        <v>40814.54791666667</v>
      </c>
      <c r="D268" s="1">
        <v>40814.54791666667</v>
      </c>
      <c r="E268" s="1">
        <v>40277.787499999999</v>
      </c>
      <c r="F268" t="s">
        <v>1</v>
      </c>
      <c r="G268" t="s">
        <v>109</v>
      </c>
      <c r="H268" t="s">
        <v>380</v>
      </c>
    </row>
    <row r="269" spans="1:8">
      <c r="A269" t="s">
        <v>113</v>
      </c>
      <c r="B269">
        <v>13616232</v>
      </c>
      <c r="C269" s="1">
        <v>40814.54791666667</v>
      </c>
      <c r="D269" s="1">
        <v>40814.54791666667</v>
      </c>
      <c r="E269" s="1">
        <v>40277.787499999999</v>
      </c>
      <c r="F269" t="s">
        <v>1</v>
      </c>
      <c r="G269" t="s">
        <v>109</v>
      </c>
      <c r="H269" t="s">
        <v>380</v>
      </c>
    </row>
    <row r="270" spans="1:8">
      <c r="A270" t="s">
        <v>114</v>
      </c>
      <c r="B270">
        <v>37424148</v>
      </c>
      <c r="C270" s="1">
        <v>40814.54791666667</v>
      </c>
      <c r="D270" s="1">
        <v>40814.54791666667</v>
      </c>
      <c r="E270" s="1">
        <v>40277.787499999999</v>
      </c>
      <c r="F270" t="s">
        <v>1</v>
      </c>
      <c r="G270" t="s">
        <v>109</v>
      </c>
      <c r="H270" t="s">
        <v>380</v>
      </c>
    </row>
    <row r="271" spans="1:8">
      <c r="A271" t="s">
        <v>115</v>
      </c>
      <c r="B271">
        <v>11320084</v>
      </c>
      <c r="C271" s="1">
        <v>40814.54791666667</v>
      </c>
      <c r="D271" s="1">
        <v>40814.54791666667</v>
      </c>
      <c r="E271" s="1">
        <v>40277.787499999999</v>
      </c>
      <c r="F271" t="s">
        <v>1</v>
      </c>
      <c r="G271" t="s">
        <v>109</v>
      </c>
      <c r="H271" t="s">
        <v>380</v>
      </c>
    </row>
    <row r="272" spans="1:8">
      <c r="A272" t="s">
        <v>116</v>
      </c>
      <c r="B272">
        <v>31028476</v>
      </c>
      <c r="C272" s="1">
        <v>39659.801388888889</v>
      </c>
      <c r="D272" s="1">
        <v>40751.710416666669</v>
      </c>
      <c r="E272" s="1">
        <v>40277.784722222219</v>
      </c>
      <c r="F272" t="s">
        <v>1</v>
      </c>
      <c r="G272" t="s">
        <v>2</v>
      </c>
      <c r="H272" t="s">
        <v>380</v>
      </c>
    </row>
    <row r="273" spans="1:8">
      <c r="A273" t="s">
        <v>117</v>
      </c>
      <c r="B273">
        <v>9881978</v>
      </c>
      <c r="C273" s="1">
        <v>39664.850694444445</v>
      </c>
      <c r="D273" s="1">
        <v>40751.710416666669</v>
      </c>
      <c r="E273" s="1">
        <v>40277.784722222219</v>
      </c>
      <c r="F273" t="s">
        <v>1</v>
      </c>
      <c r="G273" t="s">
        <v>2</v>
      </c>
      <c r="H273" t="s">
        <v>380</v>
      </c>
    </row>
    <row r="274" spans="1:8">
      <c r="A274" t="s">
        <v>118</v>
      </c>
      <c r="B274">
        <v>34920386</v>
      </c>
      <c r="C274" s="1">
        <v>39664.850694444445</v>
      </c>
      <c r="D274" s="1">
        <v>40751.710416666669</v>
      </c>
      <c r="E274" s="1">
        <v>40277.784722222219</v>
      </c>
      <c r="F274" t="s">
        <v>1</v>
      </c>
      <c r="G274" t="s">
        <v>2</v>
      </c>
      <c r="H274" t="s">
        <v>380</v>
      </c>
    </row>
    <row r="275" spans="1:8">
      <c r="A275" t="s">
        <v>119</v>
      </c>
      <c r="B275">
        <v>35526808</v>
      </c>
      <c r="C275" s="1">
        <v>39670.418055555558</v>
      </c>
      <c r="D275" s="1">
        <v>40751.710416666669</v>
      </c>
      <c r="E275" s="1">
        <v>40277.784722222219</v>
      </c>
      <c r="F275" t="s">
        <v>1</v>
      </c>
      <c r="G275" t="s">
        <v>2</v>
      </c>
      <c r="H275" t="s">
        <v>380</v>
      </c>
    </row>
    <row r="276" spans="1:8">
      <c r="A276" t="s">
        <v>120</v>
      </c>
      <c r="B276">
        <v>52848494</v>
      </c>
      <c r="C276" s="1">
        <v>39670.418749999997</v>
      </c>
      <c r="D276" s="1">
        <v>40751.710416666669</v>
      </c>
      <c r="E276" s="1">
        <v>40277.784722222219</v>
      </c>
      <c r="F276" t="s">
        <v>1</v>
      </c>
      <c r="G276" t="s">
        <v>2</v>
      </c>
      <c r="H276" t="s">
        <v>380</v>
      </c>
    </row>
    <row r="277" spans="1:8">
      <c r="A277" t="s">
        <v>121</v>
      </c>
      <c r="B277">
        <v>263428969</v>
      </c>
      <c r="C277" s="1">
        <v>40814.550000000003</v>
      </c>
      <c r="D277" s="1">
        <v>40751.710416666669</v>
      </c>
      <c r="E277" s="1">
        <v>40277.787499999999</v>
      </c>
      <c r="F277" t="s">
        <v>1</v>
      </c>
      <c r="G277" t="s">
        <v>109</v>
      </c>
      <c r="H277" t="s">
        <v>380</v>
      </c>
    </row>
    <row r="278" spans="1:8">
      <c r="A278" t="s">
        <v>122</v>
      </c>
      <c r="B278">
        <v>185460257</v>
      </c>
      <c r="C278" s="1">
        <v>40814.550000000003</v>
      </c>
      <c r="D278" s="1">
        <v>40751.710416666669</v>
      </c>
      <c r="E278" s="1">
        <v>40277.787499999999</v>
      </c>
      <c r="F278" t="s">
        <v>1</v>
      </c>
      <c r="G278" t="s">
        <v>109</v>
      </c>
      <c r="H278" t="s">
        <v>380</v>
      </c>
    </row>
    <row r="279" spans="1:8">
      <c r="A279" t="s">
        <v>123</v>
      </c>
      <c r="B279">
        <v>57754046</v>
      </c>
      <c r="C279" s="1">
        <v>39744.025000000001</v>
      </c>
      <c r="D279" s="1">
        <v>40751.710416666669</v>
      </c>
      <c r="E279" s="1">
        <v>40277.784722222219</v>
      </c>
      <c r="F279" t="s">
        <v>1</v>
      </c>
      <c r="G279" t="s">
        <v>2</v>
      </c>
      <c r="H279" t="s">
        <v>380</v>
      </c>
    </row>
    <row r="280" spans="1:8">
      <c r="A280" t="s">
        <v>124</v>
      </c>
      <c r="B280">
        <v>40549928</v>
      </c>
      <c r="C280" s="1">
        <v>39744.022222222222</v>
      </c>
      <c r="D280" s="1">
        <v>40751.710416666669</v>
      </c>
      <c r="E280" s="1">
        <v>40277.784722222219</v>
      </c>
      <c r="F280" t="s">
        <v>1</v>
      </c>
      <c r="G280" t="s">
        <v>2</v>
      </c>
      <c r="H280" t="s">
        <v>380</v>
      </c>
    </row>
    <row r="281" spans="1:8">
      <c r="A281" t="s">
        <v>125</v>
      </c>
      <c r="B281">
        <v>107423088</v>
      </c>
      <c r="C281" s="1">
        <v>39744.024305555555</v>
      </c>
      <c r="D281" s="1">
        <v>40751.710416666669</v>
      </c>
      <c r="E281" s="1">
        <v>40277.784722222219</v>
      </c>
      <c r="F281" t="s">
        <v>1</v>
      </c>
      <c r="G281" t="s">
        <v>2</v>
      </c>
      <c r="H281" t="s">
        <v>380</v>
      </c>
    </row>
    <row r="282" spans="1:8">
      <c r="A282" t="s">
        <v>126</v>
      </c>
      <c r="B282">
        <v>32299306</v>
      </c>
      <c r="C282" s="1">
        <v>39744.020833333336</v>
      </c>
      <c r="D282" s="1">
        <v>40751.711111111108</v>
      </c>
      <c r="E282" s="1">
        <v>40277.784722222219</v>
      </c>
      <c r="F282" t="s">
        <v>1</v>
      </c>
      <c r="G282" t="s">
        <v>2</v>
      </c>
      <c r="H282" t="s">
        <v>380</v>
      </c>
    </row>
    <row r="283" spans="1:8">
      <c r="A283" t="s">
        <v>127</v>
      </c>
      <c r="B283">
        <v>40088890</v>
      </c>
      <c r="C283" s="1">
        <v>39718.688888888886</v>
      </c>
      <c r="D283" s="1">
        <v>40751.711111111108</v>
      </c>
      <c r="E283" s="1">
        <v>40277.784722222219</v>
      </c>
      <c r="F283" t="s">
        <v>1</v>
      </c>
      <c r="G283" t="s">
        <v>2</v>
      </c>
      <c r="H283" t="s">
        <v>380</v>
      </c>
    </row>
    <row r="284" spans="1:8">
      <c r="A284" t="s">
        <v>128</v>
      </c>
      <c r="B284">
        <v>10832506</v>
      </c>
      <c r="C284" s="1">
        <v>39719.935416666667</v>
      </c>
      <c r="D284" s="1">
        <v>40751.711111111108</v>
      </c>
      <c r="E284" s="1">
        <v>40277.784722222219</v>
      </c>
      <c r="F284" t="s">
        <v>1</v>
      </c>
      <c r="G284" t="s">
        <v>2</v>
      </c>
      <c r="H284" t="s">
        <v>380</v>
      </c>
    </row>
    <row r="285" spans="1:8">
      <c r="A285" t="s">
        <v>129</v>
      </c>
      <c r="B285">
        <v>8975272</v>
      </c>
      <c r="C285" s="1">
        <v>39719.935416666667</v>
      </c>
      <c r="D285" s="1">
        <v>40751.711111111108</v>
      </c>
      <c r="E285" s="1">
        <v>40277.784722222219</v>
      </c>
      <c r="F285" t="s">
        <v>1</v>
      </c>
      <c r="G285" t="s">
        <v>2</v>
      </c>
      <c r="H285" t="s">
        <v>380</v>
      </c>
    </row>
    <row r="286" spans="1:8">
      <c r="A286" t="s">
        <v>130</v>
      </c>
      <c r="B286">
        <v>12772456</v>
      </c>
      <c r="C286" s="1">
        <v>39719.935416666667</v>
      </c>
      <c r="D286" s="1">
        <v>40751.711111111108</v>
      </c>
      <c r="E286" s="1">
        <v>40277.784722222219</v>
      </c>
      <c r="F286" t="s">
        <v>1</v>
      </c>
      <c r="G286" t="s">
        <v>2</v>
      </c>
      <c r="H286" t="s">
        <v>380</v>
      </c>
    </row>
    <row r="287" spans="1:8">
      <c r="A287" t="s">
        <v>131</v>
      </c>
      <c r="B287">
        <v>18753616</v>
      </c>
      <c r="C287" s="1">
        <v>39719.936111111114</v>
      </c>
      <c r="D287" s="1">
        <v>40751.711111111108</v>
      </c>
      <c r="E287" s="1">
        <v>40277.784722222219</v>
      </c>
      <c r="F287" t="s">
        <v>1</v>
      </c>
      <c r="G287" t="s">
        <v>2</v>
      </c>
      <c r="H287" t="s">
        <v>380</v>
      </c>
    </row>
    <row r="288" spans="1:8">
      <c r="A288" t="s">
        <v>132</v>
      </c>
      <c r="B288">
        <v>19368674</v>
      </c>
      <c r="C288" s="1">
        <v>39726.701388888891</v>
      </c>
      <c r="D288" s="1">
        <v>40751.711111111108</v>
      </c>
      <c r="E288" s="1">
        <v>40277.784722222219</v>
      </c>
      <c r="F288" t="s">
        <v>1</v>
      </c>
      <c r="G288" t="s">
        <v>2</v>
      </c>
      <c r="H288" t="s">
        <v>380</v>
      </c>
    </row>
    <row r="289" spans="1:8">
      <c r="A289" t="s">
        <v>133</v>
      </c>
      <c r="B289">
        <v>12310332</v>
      </c>
      <c r="C289" s="1">
        <v>39726.793749999997</v>
      </c>
      <c r="D289" s="1">
        <v>40751.711111111108</v>
      </c>
      <c r="E289" s="1">
        <v>40277.784722222219</v>
      </c>
      <c r="F289" t="s">
        <v>1</v>
      </c>
      <c r="G289" t="s">
        <v>2</v>
      </c>
      <c r="H289" t="s">
        <v>380</v>
      </c>
    </row>
    <row r="290" spans="1:8">
      <c r="A290" t="s">
        <v>134</v>
      </c>
      <c r="B290">
        <v>37864878</v>
      </c>
      <c r="C290" s="1">
        <v>39738</v>
      </c>
      <c r="D290" s="1">
        <v>40751.711111111108</v>
      </c>
      <c r="E290" s="1">
        <v>40277.784722222219</v>
      </c>
      <c r="F290" t="s">
        <v>1</v>
      </c>
      <c r="G290" t="s">
        <v>2</v>
      </c>
      <c r="H290" t="s">
        <v>380</v>
      </c>
    </row>
    <row r="291" spans="1:8">
      <c r="A291" t="s">
        <v>135</v>
      </c>
      <c r="B291">
        <v>44840540</v>
      </c>
      <c r="C291" s="1">
        <v>39738.001388888886</v>
      </c>
      <c r="D291" s="1">
        <v>40751.711111111108</v>
      </c>
      <c r="E291" s="1">
        <v>40277.784722222219</v>
      </c>
      <c r="F291" t="s">
        <v>1</v>
      </c>
      <c r="G291" t="s">
        <v>2</v>
      </c>
      <c r="H291" t="s">
        <v>380</v>
      </c>
    </row>
    <row r="292" spans="1:8">
      <c r="A292" t="s">
        <v>136</v>
      </c>
      <c r="B292">
        <v>16321246</v>
      </c>
      <c r="C292" s="1">
        <v>39739.463888888888</v>
      </c>
      <c r="D292" s="1">
        <v>40751.711111111108</v>
      </c>
      <c r="E292" s="1">
        <v>40277.784722222219</v>
      </c>
      <c r="F292" t="s">
        <v>1</v>
      </c>
      <c r="G292" t="s">
        <v>2</v>
      </c>
      <c r="H292" t="s">
        <v>380</v>
      </c>
    </row>
    <row r="293" spans="1:8">
      <c r="A293" t="s">
        <v>137</v>
      </c>
      <c r="B293">
        <v>7902994</v>
      </c>
      <c r="C293" s="1">
        <v>39752.716666666667</v>
      </c>
      <c r="D293" s="1">
        <v>40751.711111111108</v>
      </c>
      <c r="E293" s="1">
        <v>40277.787499999999</v>
      </c>
      <c r="F293" t="s">
        <v>1</v>
      </c>
      <c r="G293" t="s">
        <v>2</v>
      </c>
      <c r="H293" t="s">
        <v>380</v>
      </c>
    </row>
    <row r="294" spans="1:8">
      <c r="A294" t="s">
        <v>138</v>
      </c>
      <c r="B294">
        <v>15083986</v>
      </c>
      <c r="C294" s="1">
        <v>39752.717361111114</v>
      </c>
      <c r="D294" s="1">
        <v>40751.711111111108</v>
      </c>
      <c r="E294" s="1">
        <v>40277.784722222219</v>
      </c>
      <c r="F294" t="s">
        <v>1</v>
      </c>
      <c r="G294" t="s">
        <v>2</v>
      </c>
      <c r="H294" t="s">
        <v>380</v>
      </c>
    </row>
    <row r="295" spans="1:8">
      <c r="A295" t="s">
        <v>139</v>
      </c>
      <c r="B295">
        <v>15274220</v>
      </c>
      <c r="C295" s="1">
        <v>39768.895138888889</v>
      </c>
      <c r="D295" s="1">
        <v>40751.711111111108</v>
      </c>
      <c r="E295" s="1">
        <v>40277.787499999999</v>
      </c>
      <c r="F295" t="s">
        <v>1</v>
      </c>
      <c r="G295" t="s">
        <v>2</v>
      </c>
      <c r="H295" t="s">
        <v>380</v>
      </c>
    </row>
    <row r="296" spans="1:8">
      <c r="A296" t="s">
        <v>140</v>
      </c>
      <c r="B296">
        <v>8379672</v>
      </c>
      <c r="C296" s="1">
        <v>39768.896527777775</v>
      </c>
      <c r="D296" s="1">
        <v>40751.711111111108</v>
      </c>
      <c r="E296" s="1">
        <v>40277.784722222219</v>
      </c>
      <c r="F296" t="s">
        <v>1</v>
      </c>
      <c r="G296" t="s">
        <v>2</v>
      </c>
      <c r="H296" t="s">
        <v>380</v>
      </c>
    </row>
    <row r="297" spans="1:8">
      <c r="A297" t="s">
        <v>381</v>
      </c>
      <c r="B297">
        <v>4605211</v>
      </c>
      <c r="C297" s="1">
        <v>40825.474999999999</v>
      </c>
      <c r="D297" s="1">
        <v>40825.506249999999</v>
      </c>
      <c r="E297" s="1">
        <v>40825.506249999999</v>
      </c>
      <c r="F297" t="s">
        <v>1</v>
      </c>
      <c r="G297" t="s">
        <v>109</v>
      </c>
      <c r="H297" t="s">
        <v>380</v>
      </c>
    </row>
    <row r="298" spans="1:8">
      <c r="A298" t="s">
        <v>141</v>
      </c>
      <c r="B298">
        <v>14113382</v>
      </c>
      <c r="C298" s="1">
        <v>39788.072222222225</v>
      </c>
      <c r="D298" s="1">
        <v>40751.711111111108</v>
      </c>
      <c r="E298" s="1">
        <v>40277.784722222219</v>
      </c>
      <c r="F298" t="s">
        <v>1</v>
      </c>
      <c r="G298" t="s">
        <v>2</v>
      </c>
      <c r="H298" t="s">
        <v>380</v>
      </c>
    </row>
    <row r="299" spans="1:8">
      <c r="A299" t="s">
        <v>323</v>
      </c>
      <c r="B299">
        <v>15022268</v>
      </c>
      <c r="C299" s="1">
        <v>39085.726388888892</v>
      </c>
      <c r="D299" s="1">
        <v>40751.709722222222</v>
      </c>
      <c r="E299" s="1">
        <v>40277.787499999999</v>
      </c>
      <c r="F299" t="s">
        <v>1</v>
      </c>
      <c r="G299" t="s">
        <v>2</v>
      </c>
      <c r="H299" t="s">
        <v>382</v>
      </c>
    </row>
    <row r="300" spans="1:8">
      <c r="A300" t="s">
        <v>34</v>
      </c>
      <c r="B300">
        <v>39482358</v>
      </c>
      <c r="C300" s="1">
        <v>39202.981944444444</v>
      </c>
      <c r="D300" s="1">
        <v>40751.709027777775</v>
      </c>
      <c r="E300" s="1">
        <v>40277.78402777778</v>
      </c>
      <c r="F300" t="s">
        <v>1</v>
      </c>
      <c r="G300" t="s">
        <v>2</v>
      </c>
      <c r="H300" t="s">
        <v>382</v>
      </c>
    </row>
    <row r="301" spans="1:8">
      <c r="A301" t="s">
        <v>35</v>
      </c>
      <c r="B301">
        <v>1056664</v>
      </c>
      <c r="C301" s="1">
        <v>39212.844444444447</v>
      </c>
      <c r="D301" s="1">
        <v>40751.709027777775</v>
      </c>
      <c r="E301" s="1">
        <v>40277.78402777778</v>
      </c>
      <c r="F301" t="s">
        <v>1</v>
      </c>
      <c r="G301" t="s">
        <v>2</v>
      </c>
      <c r="H301" t="s">
        <v>382</v>
      </c>
    </row>
    <row r="302" spans="1:8">
      <c r="A302" t="s">
        <v>36</v>
      </c>
      <c r="B302">
        <v>5232708</v>
      </c>
      <c r="C302" s="1">
        <v>39212.844444444447</v>
      </c>
      <c r="D302" s="1">
        <v>40751.709027777775</v>
      </c>
      <c r="E302" s="1">
        <v>40277.78402777778</v>
      </c>
      <c r="F302" t="s">
        <v>1</v>
      </c>
      <c r="G302" t="s">
        <v>2</v>
      </c>
      <c r="H302" t="s">
        <v>382</v>
      </c>
    </row>
    <row r="303" spans="1:8">
      <c r="A303" t="s">
        <v>37</v>
      </c>
      <c r="B303">
        <v>22822328</v>
      </c>
      <c r="C303" s="1">
        <v>39212.844444444447</v>
      </c>
      <c r="D303" s="1">
        <v>40751.709027777775</v>
      </c>
      <c r="E303" s="1">
        <v>40277.78402777778</v>
      </c>
      <c r="F303" t="s">
        <v>1</v>
      </c>
      <c r="G303" t="s">
        <v>2</v>
      </c>
      <c r="H303" t="s">
        <v>382</v>
      </c>
    </row>
    <row r="304" spans="1:8">
      <c r="A304" t="s">
        <v>38</v>
      </c>
      <c r="B304">
        <v>42222920</v>
      </c>
      <c r="C304" s="1">
        <v>39219.393750000003</v>
      </c>
      <c r="D304" s="1">
        <v>40751.709027777775</v>
      </c>
      <c r="E304" s="1">
        <v>40277.78402777778</v>
      </c>
      <c r="F304" t="s">
        <v>1</v>
      </c>
      <c r="G304" t="s">
        <v>2</v>
      </c>
      <c r="H304" t="s">
        <v>382</v>
      </c>
    </row>
    <row r="305" spans="1:8">
      <c r="A305" t="s">
        <v>39</v>
      </c>
      <c r="B305">
        <v>20483312</v>
      </c>
      <c r="C305" s="1">
        <v>39219.394444444442</v>
      </c>
      <c r="D305" s="1">
        <v>40751.709027777775</v>
      </c>
      <c r="E305" s="1">
        <v>40277.78402777778</v>
      </c>
      <c r="F305" t="s">
        <v>1</v>
      </c>
      <c r="G305" t="s">
        <v>2</v>
      </c>
      <c r="H305" t="s">
        <v>382</v>
      </c>
    </row>
    <row r="306" spans="1:8">
      <c r="A306" t="s">
        <v>40</v>
      </c>
      <c r="B306">
        <v>22356616</v>
      </c>
      <c r="C306" s="1">
        <v>39230.878472222219</v>
      </c>
      <c r="D306" s="1">
        <v>40751.709722222222</v>
      </c>
      <c r="E306" s="1">
        <v>40277.787499999999</v>
      </c>
      <c r="F306" t="s">
        <v>1</v>
      </c>
      <c r="G306" t="s">
        <v>2</v>
      </c>
      <c r="H306" t="s">
        <v>382</v>
      </c>
    </row>
    <row r="307" spans="1:8">
      <c r="A307" t="s">
        <v>41</v>
      </c>
      <c r="B307">
        <v>17743866</v>
      </c>
      <c r="C307" s="1">
        <v>39249.392361111109</v>
      </c>
      <c r="D307" s="1">
        <v>40751.709722222222</v>
      </c>
      <c r="E307" s="1">
        <v>40277.787499999999</v>
      </c>
      <c r="F307" t="s">
        <v>1</v>
      </c>
      <c r="G307" t="s">
        <v>2</v>
      </c>
      <c r="H307" t="s">
        <v>382</v>
      </c>
    </row>
    <row r="308" spans="1:8">
      <c r="A308" t="s">
        <v>42</v>
      </c>
      <c r="B308">
        <v>41091600</v>
      </c>
      <c r="C308" s="1">
        <v>39235.054861111108</v>
      </c>
      <c r="D308" s="1">
        <v>40751.709722222222</v>
      </c>
      <c r="E308" s="1">
        <v>40277.787499999999</v>
      </c>
      <c r="F308" t="s">
        <v>1</v>
      </c>
      <c r="G308" t="s">
        <v>2</v>
      </c>
      <c r="H308" t="s">
        <v>382</v>
      </c>
    </row>
    <row r="309" spans="1:8">
      <c r="A309" t="s">
        <v>43</v>
      </c>
      <c r="B309">
        <v>7677070</v>
      </c>
      <c r="C309" s="1">
        <v>39249.36041666667</v>
      </c>
      <c r="D309" s="1">
        <v>40751.709722222222</v>
      </c>
      <c r="E309" s="1">
        <v>40277.787499999999</v>
      </c>
      <c r="F309" t="s">
        <v>1</v>
      </c>
      <c r="G309" t="s">
        <v>2</v>
      </c>
      <c r="H309" t="s">
        <v>382</v>
      </c>
    </row>
    <row r="310" spans="1:8">
      <c r="A310" t="s">
        <v>44</v>
      </c>
      <c r="B310">
        <v>28886684</v>
      </c>
      <c r="C310" s="1">
        <v>39249.393055555556</v>
      </c>
      <c r="D310" s="1">
        <v>40751.709027777775</v>
      </c>
      <c r="E310" s="1">
        <v>40277.78402777778</v>
      </c>
      <c r="F310" t="s">
        <v>1</v>
      </c>
      <c r="G310" t="s">
        <v>2</v>
      </c>
      <c r="H310" t="s">
        <v>382</v>
      </c>
    </row>
    <row r="311" spans="1:8">
      <c r="A311" t="s">
        <v>45</v>
      </c>
      <c r="B311">
        <v>40449198</v>
      </c>
      <c r="C311" s="1">
        <v>39249.361111111109</v>
      </c>
      <c r="D311" s="1">
        <v>40751.709027777775</v>
      </c>
      <c r="E311" s="1">
        <v>40277.78402777778</v>
      </c>
      <c r="F311" t="s">
        <v>1</v>
      </c>
      <c r="G311" t="s">
        <v>2</v>
      </c>
      <c r="H311" t="s">
        <v>382</v>
      </c>
    </row>
    <row r="312" spans="1:8">
      <c r="A312" t="s">
        <v>46</v>
      </c>
      <c r="B312">
        <v>36218746</v>
      </c>
      <c r="C312" s="1">
        <v>39249.361805555556</v>
      </c>
      <c r="D312" s="1">
        <v>40751.709027777775</v>
      </c>
      <c r="E312" s="1">
        <v>40277.78402777778</v>
      </c>
      <c r="F312" t="s">
        <v>1</v>
      </c>
      <c r="G312" t="s">
        <v>2</v>
      </c>
      <c r="H312" t="s">
        <v>382</v>
      </c>
    </row>
    <row r="313" spans="1:8">
      <c r="A313" t="s">
        <v>47</v>
      </c>
      <c r="B313">
        <v>21914614</v>
      </c>
      <c r="C313" s="1">
        <v>39281.823611111111</v>
      </c>
      <c r="D313" s="1">
        <v>40751.709027777775</v>
      </c>
      <c r="E313" s="1">
        <v>40277.78402777778</v>
      </c>
      <c r="F313" t="s">
        <v>1</v>
      </c>
      <c r="G313" t="s">
        <v>2</v>
      </c>
      <c r="H313" t="s">
        <v>382</v>
      </c>
    </row>
    <row r="314" spans="1:8">
      <c r="A314" t="s">
        <v>48</v>
      </c>
      <c r="B314">
        <v>14756836</v>
      </c>
      <c r="C314" s="1">
        <v>39290.857638888891</v>
      </c>
      <c r="D314" s="1">
        <v>40751.709722222222</v>
      </c>
      <c r="E314" s="1">
        <v>40277.78402777778</v>
      </c>
      <c r="F314" t="s">
        <v>1</v>
      </c>
      <c r="G314" t="s">
        <v>2</v>
      </c>
      <c r="H314" t="s">
        <v>382</v>
      </c>
    </row>
    <row r="315" spans="1:8">
      <c r="A315" t="s">
        <v>49</v>
      </c>
      <c r="B315">
        <v>12117778</v>
      </c>
      <c r="C315" s="1">
        <v>39305.868055555555</v>
      </c>
      <c r="D315" s="1">
        <v>40751.709722222222</v>
      </c>
      <c r="E315" s="1">
        <v>40277.78402777778</v>
      </c>
      <c r="F315" t="s">
        <v>1</v>
      </c>
      <c r="G315" t="s">
        <v>2</v>
      </c>
      <c r="H315" t="s">
        <v>382</v>
      </c>
    </row>
    <row r="316" spans="1:8">
      <c r="A316" t="s">
        <v>50</v>
      </c>
      <c r="B316">
        <v>18036224</v>
      </c>
      <c r="C316" s="1">
        <v>39325.550694444442</v>
      </c>
      <c r="D316" s="1">
        <v>40751.709722222222</v>
      </c>
      <c r="E316" s="1">
        <v>40277.78402777778</v>
      </c>
      <c r="F316" t="s">
        <v>1</v>
      </c>
      <c r="G316" t="s">
        <v>2</v>
      </c>
      <c r="H316" t="s">
        <v>382</v>
      </c>
    </row>
    <row r="317" spans="1:8">
      <c r="A317" t="s">
        <v>51</v>
      </c>
      <c r="B317">
        <v>55182116</v>
      </c>
      <c r="C317" s="1">
        <v>39327.770833333336</v>
      </c>
      <c r="D317" s="1">
        <v>40751.709722222222</v>
      </c>
      <c r="E317" s="1">
        <v>40277.78402777778</v>
      </c>
      <c r="F317" t="s">
        <v>1</v>
      </c>
      <c r="G317" t="s">
        <v>2</v>
      </c>
      <c r="H317" t="s">
        <v>382</v>
      </c>
    </row>
    <row r="318" spans="1:8">
      <c r="A318" t="s">
        <v>52</v>
      </c>
      <c r="B318">
        <v>30351564</v>
      </c>
      <c r="C318" s="1">
        <v>39330.965277777781</v>
      </c>
      <c r="D318" s="1">
        <v>40751.709722222222</v>
      </c>
      <c r="E318" s="1">
        <v>40277.78402777778</v>
      </c>
      <c r="F318" t="s">
        <v>1</v>
      </c>
      <c r="G318" t="s">
        <v>2</v>
      </c>
      <c r="H318" t="s">
        <v>382</v>
      </c>
    </row>
    <row r="319" spans="1:8">
      <c r="A319" t="s">
        <v>53</v>
      </c>
      <c r="B319">
        <v>24182996</v>
      </c>
      <c r="C319" s="1">
        <v>39340.717361111114</v>
      </c>
      <c r="D319" s="1">
        <v>40751.709722222222</v>
      </c>
      <c r="E319" s="1">
        <v>40277.78402777778</v>
      </c>
      <c r="F319" t="s">
        <v>1</v>
      </c>
      <c r="G319" t="s">
        <v>2</v>
      </c>
      <c r="H319" t="s">
        <v>382</v>
      </c>
    </row>
    <row r="320" spans="1:8">
      <c r="A320" t="s">
        <v>54</v>
      </c>
      <c r="B320">
        <v>29830486</v>
      </c>
      <c r="C320" s="1">
        <v>39351.933333333334</v>
      </c>
      <c r="D320" s="1">
        <v>40751.709722222222</v>
      </c>
      <c r="E320" s="1">
        <v>40277.78402777778</v>
      </c>
      <c r="F320" t="s">
        <v>1</v>
      </c>
      <c r="G320" t="s">
        <v>2</v>
      </c>
      <c r="H320" t="s">
        <v>382</v>
      </c>
    </row>
    <row r="321" spans="1:8">
      <c r="A321" t="s">
        <v>55</v>
      </c>
      <c r="B321">
        <v>40394864</v>
      </c>
      <c r="C321" s="1">
        <v>39367.758333333331</v>
      </c>
      <c r="D321" s="1">
        <v>40751.709722222222</v>
      </c>
      <c r="E321" s="1">
        <v>40277.78402777778</v>
      </c>
      <c r="F321" t="s">
        <v>1</v>
      </c>
      <c r="G321" t="s">
        <v>2</v>
      </c>
      <c r="H321" t="s">
        <v>382</v>
      </c>
    </row>
    <row r="322" spans="1:8">
      <c r="A322" t="s">
        <v>56</v>
      </c>
      <c r="B322">
        <v>28832200</v>
      </c>
      <c r="C322" s="1">
        <v>39372.998611111114</v>
      </c>
      <c r="D322" s="1">
        <v>40751.709722222222</v>
      </c>
      <c r="E322" s="1">
        <v>40277.78402777778</v>
      </c>
      <c r="F322" t="s">
        <v>1</v>
      </c>
      <c r="G322" t="s">
        <v>2</v>
      </c>
      <c r="H322" t="s">
        <v>382</v>
      </c>
    </row>
    <row r="323" spans="1:8">
      <c r="A323" t="s">
        <v>57</v>
      </c>
      <c r="B323">
        <v>10628778</v>
      </c>
      <c r="C323" s="1">
        <v>39373.003472222219</v>
      </c>
      <c r="D323" s="1">
        <v>40751.709722222222</v>
      </c>
      <c r="E323" s="1">
        <v>40277.78402777778</v>
      </c>
      <c r="F323" t="s">
        <v>1</v>
      </c>
      <c r="G323" t="s">
        <v>2</v>
      </c>
      <c r="H323" t="s">
        <v>382</v>
      </c>
    </row>
    <row r="324" spans="1:8">
      <c r="A324" t="s">
        <v>58</v>
      </c>
      <c r="B324">
        <v>4574720</v>
      </c>
      <c r="C324" s="1">
        <v>39383.771527777775</v>
      </c>
      <c r="D324" s="1">
        <v>40751.709722222222</v>
      </c>
      <c r="E324" s="1">
        <v>40277.78402777778</v>
      </c>
      <c r="F324" t="s">
        <v>1</v>
      </c>
      <c r="G324" t="s">
        <v>2</v>
      </c>
      <c r="H324" t="s">
        <v>382</v>
      </c>
    </row>
    <row r="325" spans="1:8">
      <c r="A325" t="s">
        <v>383</v>
      </c>
      <c r="B325">
        <v>7678926</v>
      </c>
      <c r="C325" s="1">
        <v>40825.520833333336</v>
      </c>
      <c r="D325" s="1">
        <v>40825.521527777775</v>
      </c>
      <c r="E325" s="1">
        <v>40825.521527777775</v>
      </c>
      <c r="F325" t="s">
        <v>1</v>
      </c>
      <c r="G325" t="s">
        <v>109</v>
      </c>
      <c r="H325" t="s">
        <v>382</v>
      </c>
    </row>
    <row r="326" spans="1:8">
      <c r="A326" t="s">
        <v>59</v>
      </c>
      <c r="B326">
        <v>4687872</v>
      </c>
      <c r="C326" s="1">
        <v>39389.588194444441</v>
      </c>
      <c r="D326" s="1">
        <v>40751.709722222222</v>
      </c>
      <c r="E326" s="1">
        <v>40277.78402777778</v>
      </c>
      <c r="F326" t="s">
        <v>1</v>
      </c>
      <c r="G326" t="s">
        <v>2</v>
      </c>
      <c r="H326" t="s">
        <v>382</v>
      </c>
    </row>
    <row r="327" spans="1:8">
      <c r="A327" t="s">
        <v>60</v>
      </c>
      <c r="B327">
        <v>11876352</v>
      </c>
      <c r="C327" s="1">
        <v>39390.652777777781</v>
      </c>
      <c r="D327" s="1">
        <v>40751.709722222222</v>
      </c>
      <c r="E327" s="1">
        <v>40277.78402777778</v>
      </c>
      <c r="F327" t="s">
        <v>1</v>
      </c>
      <c r="G327" t="s">
        <v>2</v>
      </c>
      <c r="H327" t="s">
        <v>382</v>
      </c>
    </row>
    <row r="328" spans="1:8">
      <c r="A328" t="s">
        <v>61</v>
      </c>
      <c r="B328">
        <v>36807946</v>
      </c>
      <c r="C328" s="1">
        <v>39397.834027777775</v>
      </c>
      <c r="D328" s="1">
        <v>40751.709722222222</v>
      </c>
      <c r="E328" s="1">
        <v>40277.78402777778</v>
      </c>
      <c r="F328" t="s">
        <v>1</v>
      </c>
      <c r="G328" t="s">
        <v>2</v>
      </c>
      <c r="H328" t="s">
        <v>382</v>
      </c>
    </row>
    <row r="329" spans="1:8">
      <c r="A329" t="s">
        <v>62</v>
      </c>
      <c r="B329">
        <v>25124366</v>
      </c>
      <c r="C329" s="1">
        <v>39399.707638888889</v>
      </c>
      <c r="D329" s="1">
        <v>40751.709722222222</v>
      </c>
      <c r="E329" s="1">
        <v>40277.78402777778</v>
      </c>
      <c r="F329" t="s">
        <v>1</v>
      </c>
      <c r="G329" t="s">
        <v>2</v>
      </c>
      <c r="H329" t="s">
        <v>382</v>
      </c>
    </row>
    <row r="330" spans="1:8">
      <c r="A330" t="s">
        <v>63</v>
      </c>
      <c r="B330">
        <v>22897450</v>
      </c>
      <c r="C330" s="1">
        <v>39402.82708333333</v>
      </c>
      <c r="D330" s="1">
        <v>40751.709722222222</v>
      </c>
      <c r="E330" s="1">
        <v>40277.784722222219</v>
      </c>
      <c r="F330" t="s">
        <v>1</v>
      </c>
      <c r="G330" t="s">
        <v>2</v>
      </c>
      <c r="H330" t="s">
        <v>382</v>
      </c>
    </row>
    <row r="331" spans="1:8">
      <c r="A331" t="s">
        <v>64</v>
      </c>
      <c r="B331">
        <v>28249988</v>
      </c>
      <c r="C331" s="1">
        <v>39402.827777777777</v>
      </c>
      <c r="D331" s="1">
        <v>40751.709722222222</v>
      </c>
      <c r="E331" s="1">
        <v>40277.784722222219</v>
      </c>
      <c r="F331" t="s">
        <v>1</v>
      </c>
      <c r="G331" t="s">
        <v>2</v>
      </c>
      <c r="H331" t="s">
        <v>382</v>
      </c>
    </row>
    <row r="332" spans="1:8">
      <c r="A332" t="s">
        <v>65</v>
      </c>
      <c r="B332">
        <v>113791488</v>
      </c>
      <c r="C332" s="1">
        <v>39403.768055555556</v>
      </c>
      <c r="D332" s="1">
        <v>40751.709722222222</v>
      </c>
      <c r="E332" s="1">
        <v>40277.784722222219</v>
      </c>
      <c r="F332" t="s">
        <v>1</v>
      </c>
      <c r="G332" t="s">
        <v>2</v>
      </c>
      <c r="H332" t="s">
        <v>382</v>
      </c>
    </row>
    <row r="333" spans="1:8">
      <c r="A333" t="s">
        <v>66</v>
      </c>
      <c r="B333">
        <v>16854244</v>
      </c>
      <c r="C333" s="1">
        <v>39411.472222222219</v>
      </c>
      <c r="D333" s="1">
        <v>40751.709722222222</v>
      </c>
      <c r="E333" s="1">
        <v>40277.784722222219</v>
      </c>
      <c r="F333" t="s">
        <v>1</v>
      </c>
      <c r="G333" t="s">
        <v>2</v>
      </c>
      <c r="H333" t="s">
        <v>382</v>
      </c>
    </row>
    <row r="334" spans="1:8">
      <c r="A334" t="s">
        <v>67</v>
      </c>
      <c r="B334">
        <v>12265868</v>
      </c>
      <c r="C334">
        <v>39411.470833333333</v>
      </c>
      <c r="D334">
        <v>40751.709722222222</v>
      </c>
      <c r="E334">
        <v>40277.784722222219</v>
      </c>
      <c r="F334" t="s">
        <v>1</v>
      </c>
      <c r="G334" t="s">
        <v>2</v>
      </c>
      <c r="H334" t="s">
        <v>382</v>
      </c>
    </row>
    <row r="335" spans="1:8">
      <c r="A335" t="s">
        <v>68</v>
      </c>
      <c r="B335">
        <v>23514410</v>
      </c>
      <c r="C335">
        <v>39411.472916666666</v>
      </c>
      <c r="D335">
        <v>40751.709722222222</v>
      </c>
      <c r="E335">
        <v>40277.784722222219</v>
      </c>
      <c r="F335" t="s">
        <v>1</v>
      </c>
      <c r="G335" t="s">
        <v>2</v>
      </c>
      <c r="H335" t="s">
        <v>382</v>
      </c>
    </row>
    <row r="336" spans="1:8">
      <c r="A336" t="s">
        <v>69</v>
      </c>
      <c r="B336">
        <v>33095408</v>
      </c>
      <c r="C336">
        <v>39412.835416666669</v>
      </c>
      <c r="D336">
        <v>40751.709722222222</v>
      </c>
      <c r="E336">
        <v>40277.784722222219</v>
      </c>
      <c r="F336" t="s">
        <v>1</v>
      </c>
      <c r="G336" t="s">
        <v>2</v>
      </c>
      <c r="H336" t="s">
        <v>382</v>
      </c>
    </row>
    <row r="337" spans="1:8">
      <c r="A337" t="s">
        <v>70</v>
      </c>
      <c r="B337">
        <v>8964000</v>
      </c>
      <c r="C337">
        <v>39412.835416666669</v>
      </c>
      <c r="D337">
        <v>40751.709722222222</v>
      </c>
      <c r="E337">
        <v>40277.784722222219</v>
      </c>
      <c r="F337" t="s">
        <v>1</v>
      </c>
      <c r="G337" t="s">
        <v>2</v>
      </c>
      <c r="H337" t="s">
        <v>382</v>
      </c>
    </row>
    <row r="338" spans="1:8">
      <c r="A338" t="s">
        <v>71</v>
      </c>
      <c r="B338">
        <v>13940522</v>
      </c>
      <c r="C338">
        <v>39421.759722222225</v>
      </c>
      <c r="D338">
        <v>40751.709722222222</v>
      </c>
      <c r="E338">
        <v>40277.784722222219</v>
      </c>
      <c r="F338" t="s">
        <v>1</v>
      </c>
      <c r="G338" t="s">
        <v>2</v>
      </c>
      <c r="H338" t="s">
        <v>382</v>
      </c>
    </row>
    <row r="339" spans="1:8">
      <c r="A339" t="s">
        <v>72</v>
      </c>
      <c r="B339">
        <v>16562784</v>
      </c>
      <c r="C339">
        <v>39421.759722222225</v>
      </c>
      <c r="D339">
        <v>40751.709722222222</v>
      </c>
      <c r="E339">
        <v>40277.784722222219</v>
      </c>
      <c r="F339" t="s">
        <v>1</v>
      </c>
      <c r="G339" t="s">
        <v>2</v>
      </c>
      <c r="H339" t="s">
        <v>382</v>
      </c>
    </row>
    <row r="340" spans="1:8">
      <c r="A340" t="s">
        <v>13</v>
      </c>
      <c r="B340">
        <v>46849118</v>
      </c>
      <c r="C340">
        <v>38788.602083333331</v>
      </c>
      <c r="D340">
        <v>40751.709027777775</v>
      </c>
      <c r="E340">
        <v>40277.78402777778</v>
      </c>
      <c r="F340" t="s">
        <v>1</v>
      </c>
      <c r="G340" t="s">
        <v>2</v>
      </c>
      <c r="H340" t="s">
        <v>384</v>
      </c>
    </row>
    <row r="341" spans="1:8">
      <c r="A341" t="s">
        <v>14</v>
      </c>
      <c r="B341">
        <v>29238994</v>
      </c>
      <c r="C341">
        <v>38788.600694444445</v>
      </c>
      <c r="D341">
        <v>40751.709027777775</v>
      </c>
      <c r="E341">
        <v>40277.78402777778</v>
      </c>
      <c r="F341" t="s">
        <v>1</v>
      </c>
      <c r="G341" t="s">
        <v>2</v>
      </c>
      <c r="H341" t="s">
        <v>384</v>
      </c>
    </row>
    <row r="342" spans="1:8">
      <c r="A342" t="s">
        <v>15</v>
      </c>
      <c r="B342">
        <v>71275308</v>
      </c>
      <c r="C342">
        <v>38790.777083333334</v>
      </c>
      <c r="D342">
        <v>40751.709027777775</v>
      </c>
      <c r="E342">
        <v>40277.78402777778</v>
      </c>
      <c r="F342" t="s">
        <v>1</v>
      </c>
      <c r="G342" t="s">
        <v>16</v>
      </c>
      <c r="H342" t="s">
        <v>384</v>
      </c>
    </row>
    <row r="343" spans="1:8">
      <c r="A343" t="s">
        <v>17</v>
      </c>
      <c r="B343">
        <v>12208144</v>
      </c>
      <c r="C343">
        <v>38791.888194444444</v>
      </c>
      <c r="D343">
        <v>40751.709027777775</v>
      </c>
      <c r="E343">
        <v>40277.78402777778</v>
      </c>
      <c r="F343" t="s">
        <v>1</v>
      </c>
      <c r="G343" t="s">
        <v>2</v>
      </c>
      <c r="H343" t="s">
        <v>384</v>
      </c>
    </row>
    <row r="344" spans="1:8">
      <c r="A344" t="s">
        <v>18</v>
      </c>
      <c r="B344">
        <v>45271580</v>
      </c>
      <c r="C344">
        <v>38793.588888888888</v>
      </c>
      <c r="D344">
        <v>40751.709027777775</v>
      </c>
      <c r="E344">
        <v>40277.78402777778</v>
      </c>
      <c r="F344" t="s">
        <v>1</v>
      </c>
      <c r="G344" t="s">
        <v>2</v>
      </c>
      <c r="H344" t="s">
        <v>384</v>
      </c>
    </row>
    <row r="345" spans="1:8">
      <c r="A345" t="s">
        <v>19</v>
      </c>
      <c r="B345">
        <v>26517354</v>
      </c>
      <c r="C345">
        <v>38844.828472222223</v>
      </c>
      <c r="D345">
        <v>40751.709027777775</v>
      </c>
      <c r="E345">
        <v>40277.78402777778</v>
      </c>
      <c r="F345" t="s">
        <v>1</v>
      </c>
      <c r="G345" t="s">
        <v>2</v>
      </c>
      <c r="H345" t="s">
        <v>384</v>
      </c>
    </row>
    <row r="346" spans="1:8">
      <c r="A346" t="s">
        <v>20</v>
      </c>
      <c r="B346">
        <v>21823670</v>
      </c>
      <c r="C346">
        <v>38859.837500000001</v>
      </c>
      <c r="D346">
        <v>40751.709027777775</v>
      </c>
      <c r="E346">
        <v>40277.78402777778</v>
      </c>
      <c r="F346" t="s">
        <v>1</v>
      </c>
      <c r="G346" t="s">
        <v>2</v>
      </c>
      <c r="H346" t="s">
        <v>384</v>
      </c>
    </row>
    <row r="347" spans="1:8">
      <c r="A347" t="s">
        <v>21</v>
      </c>
      <c r="B347">
        <v>41490898</v>
      </c>
      <c r="C347">
        <v>38885.495833333334</v>
      </c>
      <c r="D347">
        <v>40751.709027777775</v>
      </c>
      <c r="E347">
        <v>40277.78402777778</v>
      </c>
      <c r="F347" t="s">
        <v>1</v>
      </c>
      <c r="G347" t="s">
        <v>2</v>
      </c>
      <c r="H347" t="s">
        <v>384</v>
      </c>
    </row>
    <row r="348" spans="1:8">
      <c r="A348" t="s">
        <v>22</v>
      </c>
      <c r="B348">
        <v>125475606</v>
      </c>
      <c r="C348">
        <v>38892.624305555553</v>
      </c>
      <c r="D348">
        <v>40751.709027777775</v>
      </c>
      <c r="E348">
        <v>40277.787499999999</v>
      </c>
      <c r="F348" t="s">
        <v>1</v>
      </c>
      <c r="G348" t="s">
        <v>2</v>
      </c>
      <c r="H348" t="s">
        <v>384</v>
      </c>
    </row>
    <row r="349" spans="1:8">
      <c r="A349" t="s">
        <v>23</v>
      </c>
      <c r="B349">
        <v>18652494</v>
      </c>
      <c r="C349">
        <v>38892.336111111108</v>
      </c>
      <c r="D349">
        <v>40751.709027777775</v>
      </c>
      <c r="E349">
        <v>40277.78402777778</v>
      </c>
      <c r="F349" t="s">
        <v>1</v>
      </c>
      <c r="G349" t="s">
        <v>2</v>
      </c>
      <c r="H349" t="s">
        <v>384</v>
      </c>
    </row>
    <row r="350" spans="1:8">
      <c r="A350" t="s">
        <v>24</v>
      </c>
      <c r="B350">
        <v>54496078</v>
      </c>
      <c r="C350">
        <v>38935.810416666667</v>
      </c>
      <c r="D350">
        <v>40751.709027777775</v>
      </c>
      <c r="E350">
        <v>40277.78402777778</v>
      </c>
      <c r="F350" t="s">
        <v>1</v>
      </c>
      <c r="G350" t="s">
        <v>2</v>
      </c>
      <c r="H350" t="s">
        <v>384</v>
      </c>
    </row>
    <row r="351" spans="1:8">
      <c r="A351" t="s">
        <v>25</v>
      </c>
      <c r="B351">
        <v>52230000</v>
      </c>
      <c r="C351">
        <v>38966.969444444447</v>
      </c>
      <c r="D351">
        <v>40751.709027777775</v>
      </c>
      <c r="E351">
        <v>40277.78402777778</v>
      </c>
      <c r="F351" t="s">
        <v>1</v>
      </c>
      <c r="G351" t="s">
        <v>2</v>
      </c>
      <c r="H351" t="s">
        <v>384</v>
      </c>
    </row>
    <row r="352" spans="1:8">
      <c r="A352" t="s">
        <v>26</v>
      </c>
      <c r="B352">
        <v>12114432</v>
      </c>
      <c r="C352">
        <v>39470.708333333336</v>
      </c>
      <c r="D352">
        <v>40751.726388888892</v>
      </c>
      <c r="E352">
        <v>40277.787499999999</v>
      </c>
      <c r="F352" t="s">
        <v>1</v>
      </c>
      <c r="G352" t="s">
        <v>2</v>
      </c>
      <c r="H352" t="s">
        <v>384</v>
      </c>
    </row>
    <row r="353" spans="1:8">
      <c r="A353" t="s">
        <v>27</v>
      </c>
      <c r="B353">
        <v>8370180</v>
      </c>
      <c r="C353">
        <v>39008.623611111114</v>
      </c>
      <c r="D353">
        <v>40751.709027777775</v>
      </c>
      <c r="E353">
        <v>40277.78402777778</v>
      </c>
      <c r="F353" t="s">
        <v>1</v>
      </c>
      <c r="G353" t="s">
        <v>28</v>
      </c>
      <c r="H353" t="s">
        <v>384</v>
      </c>
    </row>
    <row r="354" spans="1:8">
      <c r="A354" t="s">
        <v>29</v>
      </c>
      <c r="B354">
        <v>25985028</v>
      </c>
      <c r="C354">
        <v>39008.634722222225</v>
      </c>
      <c r="D354">
        <v>40751.709027777775</v>
      </c>
      <c r="E354">
        <v>40277.78402777778</v>
      </c>
      <c r="F354" t="s">
        <v>1</v>
      </c>
      <c r="G354" t="s">
        <v>28</v>
      </c>
      <c r="H354" t="s">
        <v>384</v>
      </c>
    </row>
    <row r="355" spans="1:8">
      <c r="A355" t="s">
        <v>30</v>
      </c>
      <c r="B355">
        <v>24201220</v>
      </c>
      <c r="C355">
        <v>39008.631249999999</v>
      </c>
      <c r="D355">
        <v>40751.709027777775</v>
      </c>
      <c r="E355">
        <v>40277.78402777778</v>
      </c>
      <c r="F355" t="s">
        <v>1</v>
      </c>
      <c r="G355" t="s">
        <v>28</v>
      </c>
      <c r="H355" t="s">
        <v>384</v>
      </c>
    </row>
    <row r="356" spans="1:8">
      <c r="A356" t="s">
        <v>31</v>
      </c>
      <c r="B356">
        <v>15943684</v>
      </c>
      <c r="C356">
        <v>39008.626388888886</v>
      </c>
      <c r="D356">
        <v>40751.709027777775</v>
      </c>
      <c r="E356">
        <v>40277.78402777778</v>
      </c>
      <c r="F356" t="s">
        <v>1</v>
      </c>
      <c r="G356" t="s">
        <v>28</v>
      </c>
      <c r="H356" t="s">
        <v>384</v>
      </c>
    </row>
    <row r="357" spans="1:8">
      <c r="A357" t="s">
        <v>32</v>
      </c>
      <c r="B357">
        <v>53793068</v>
      </c>
      <c r="C357">
        <v>39013.836111111108</v>
      </c>
      <c r="D357">
        <v>40751.709027777775</v>
      </c>
      <c r="E357">
        <v>40277.78402777778</v>
      </c>
      <c r="F357" t="s">
        <v>1</v>
      </c>
      <c r="G357" t="s">
        <v>2</v>
      </c>
      <c r="H357" t="s">
        <v>384</v>
      </c>
    </row>
    <row r="358" spans="1:8">
      <c r="A358" t="s">
        <v>33</v>
      </c>
      <c r="B358">
        <v>32275206</v>
      </c>
      <c r="C358">
        <v>39059.936111111114</v>
      </c>
      <c r="D358">
        <v>40751.709027777775</v>
      </c>
      <c r="E358">
        <v>40277.78402777778</v>
      </c>
      <c r="F358" t="s">
        <v>1</v>
      </c>
      <c r="G358" t="s">
        <v>2</v>
      </c>
      <c r="H358" t="s">
        <v>384</v>
      </c>
    </row>
    <row r="359" spans="1:8">
      <c r="A359" t="s">
        <v>10</v>
      </c>
      <c r="B359">
        <v>19687980</v>
      </c>
      <c r="C359">
        <v>38474.700694444444</v>
      </c>
      <c r="D359">
        <v>40751.709027777775</v>
      </c>
      <c r="E359">
        <v>40277.78402777778</v>
      </c>
      <c r="F359" t="s">
        <v>1</v>
      </c>
      <c r="G359" t="s">
        <v>2</v>
      </c>
      <c r="H359" t="s">
        <v>385</v>
      </c>
    </row>
    <row r="360" spans="1:8">
      <c r="A360" t="s">
        <v>11</v>
      </c>
      <c r="B360">
        <v>20378416</v>
      </c>
      <c r="C360">
        <v>38479.668055555558</v>
      </c>
      <c r="D360">
        <v>40751.709027777775</v>
      </c>
      <c r="E360">
        <v>40277.78402777778</v>
      </c>
      <c r="F360" t="s">
        <v>1</v>
      </c>
      <c r="G360" t="s">
        <v>2</v>
      </c>
      <c r="H360" t="s">
        <v>385</v>
      </c>
    </row>
    <row r="361" spans="1:8">
      <c r="A361" t="s">
        <v>12</v>
      </c>
      <c r="B361">
        <v>237580466</v>
      </c>
      <c r="C361">
        <v>38585.940972222219</v>
      </c>
      <c r="D361">
        <v>40751.709027777775</v>
      </c>
      <c r="E361">
        <v>40277.787499999999</v>
      </c>
      <c r="F361" t="s">
        <v>1</v>
      </c>
      <c r="G361" t="s">
        <v>2</v>
      </c>
      <c r="H361" t="s">
        <v>385</v>
      </c>
    </row>
    <row r="362" spans="1:8">
      <c r="A362" t="s">
        <v>0</v>
      </c>
      <c r="B362">
        <v>8567808</v>
      </c>
      <c r="C362">
        <v>37988.800694444442</v>
      </c>
      <c r="D362">
        <v>40751.708333333336</v>
      </c>
      <c r="E362">
        <v>40277.787499999999</v>
      </c>
      <c r="F362" t="s">
        <v>1</v>
      </c>
      <c r="G362" t="s">
        <v>2</v>
      </c>
      <c r="H362" t="s">
        <v>386</v>
      </c>
    </row>
    <row r="363" spans="1:8">
      <c r="A363" t="s">
        <v>4</v>
      </c>
      <c r="B363">
        <v>63081472</v>
      </c>
      <c r="C363">
        <v>37988.830555555556</v>
      </c>
      <c r="D363">
        <v>40751.709027777775</v>
      </c>
      <c r="E363">
        <v>40277.787499999999</v>
      </c>
      <c r="F363" t="s">
        <v>1</v>
      </c>
      <c r="G363" t="s">
        <v>2</v>
      </c>
      <c r="H363" t="s">
        <v>386</v>
      </c>
    </row>
    <row r="364" spans="1:8">
      <c r="A364" t="s">
        <v>5</v>
      </c>
      <c r="B364">
        <v>62853120</v>
      </c>
      <c r="C364">
        <v>37988.828472222223</v>
      </c>
      <c r="D364">
        <v>40751.709027777775</v>
      </c>
      <c r="E364">
        <v>40277.787499999999</v>
      </c>
      <c r="F364" t="s">
        <v>1</v>
      </c>
      <c r="G364" t="s">
        <v>2</v>
      </c>
      <c r="H364" t="s">
        <v>386</v>
      </c>
    </row>
    <row r="365" spans="1:8">
      <c r="A365" t="s">
        <v>6</v>
      </c>
      <c r="B365">
        <v>8654848</v>
      </c>
      <c r="C365">
        <v>37988.822916666664</v>
      </c>
      <c r="D365">
        <v>40751.709027777775</v>
      </c>
      <c r="E365">
        <v>40277.787499999999</v>
      </c>
      <c r="F365" t="s">
        <v>1</v>
      </c>
      <c r="G365" t="s">
        <v>2</v>
      </c>
      <c r="H365" t="s">
        <v>386</v>
      </c>
    </row>
    <row r="366" spans="1:8">
      <c r="A366" t="s">
        <v>7</v>
      </c>
      <c r="B366">
        <v>23089662</v>
      </c>
      <c r="C366">
        <v>38105.529166666667</v>
      </c>
      <c r="D366">
        <v>40751.709027777775</v>
      </c>
      <c r="E366">
        <v>40277.787499999999</v>
      </c>
      <c r="F366" t="s">
        <v>1</v>
      </c>
      <c r="G366" t="s">
        <v>8</v>
      </c>
      <c r="H366" t="s">
        <v>386</v>
      </c>
    </row>
    <row r="367" spans="1:8">
      <c r="A367" t="s">
        <v>9</v>
      </c>
      <c r="B367">
        <v>15917196</v>
      </c>
      <c r="C367">
        <v>38136.887499999997</v>
      </c>
      <c r="D367">
        <v>40751.709027777775</v>
      </c>
      <c r="E367">
        <v>40277.787499999999</v>
      </c>
      <c r="F367" t="s">
        <v>1</v>
      </c>
      <c r="G367" t="s">
        <v>8</v>
      </c>
      <c r="H367" t="s">
        <v>386</v>
      </c>
    </row>
    <row r="369" spans="1:8">
      <c r="A369" t="s">
        <v>411</v>
      </c>
      <c r="B369">
        <v>192005676</v>
      </c>
      <c r="C369" s="1">
        <v>40807.362500000003</v>
      </c>
      <c r="D369" s="1">
        <v>40807.362500000003</v>
      </c>
      <c r="E369" s="1">
        <v>40807.362500000003</v>
      </c>
      <c r="F369" t="s">
        <v>1</v>
      </c>
      <c r="G369" t="s">
        <v>109</v>
      </c>
      <c r="H369" t="s">
        <v>410</v>
      </c>
    </row>
    <row r="370" spans="1:8">
      <c r="A370" t="s">
        <v>412</v>
      </c>
      <c r="B370">
        <v>253834648</v>
      </c>
      <c r="C370" s="1">
        <v>40812.886805555558</v>
      </c>
      <c r="D370" s="1">
        <v>40812.886805555558</v>
      </c>
      <c r="E370" s="1">
        <v>40812.886805555558</v>
      </c>
      <c r="F370" t="s">
        <v>1</v>
      </c>
      <c r="G370" t="s">
        <v>109</v>
      </c>
      <c r="H370" t="s">
        <v>410</v>
      </c>
    </row>
    <row r="371" spans="1:8">
      <c r="A371" t="s">
        <v>413</v>
      </c>
      <c r="B371">
        <v>157162356</v>
      </c>
      <c r="C371" s="1">
        <v>40838.724305555559</v>
      </c>
      <c r="D371" s="1">
        <v>40838.724305555559</v>
      </c>
      <c r="E371" s="1">
        <v>40838.724305555559</v>
      </c>
      <c r="F371" t="s">
        <v>1</v>
      </c>
      <c r="G371" t="s">
        <v>109</v>
      </c>
      <c r="H371" t="s">
        <v>410</v>
      </c>
    </row>
    <row r="372" spans="1:8">
      <c r="A372" t="s">
        <v>414</v>
      </c>
      <c r="B372">
        <v>18390896</v>
      </c>
      <c r="C372" s="1">
        <v>40845.675694444442</v>
      </c>
      <c r="D372" s="1">
        <v>40845.675694444442</v>
      </c>
      <c r="E372" s="1">
        <v>40845.675694444442</v>
      </c>
      <c r="F372" t="s">
        <v>1</v>
      </c>
      <c r="G372" t="s">
        <v>330</v>
      </c>
      <c r="H372" t="s">
        <v>410</v>
      </c>
    </row>
    <row r="373" spans="1:8">
      <c r="A373" t="s">
        <v>415</v>
      </c>
      <c r="B373">
        <v>218002352</v>
      </c>
      <c r="C373" s="1">
        <v>40838.719444444447</v>
      </c>
      <c r="D373" s="1">
        <v>40838.719444444447</v>
      </c>
      <c r="E373" s="1">
        <v>40838.719444444447</v>
      </c>
      <c r="F373" t="s">
        <v>1</v>
      </c>
      <c r="G373" t="s">
        <v>109</v>
      </c>
      <c r="H373" t="s">
        <v>410</v>
      </c>
    </row>
    <row r="374" spans="1:8">
      <c r="A374" t="s">
        <v>416</v>
      </c>
      <c r="B374">
        <v>84600724</v>
      </c>
      <c r="C374" s="1">
        <v>40839.459027777775</v>
      </c>
      <c r="D374" s="1">
        <v>40839.459027777775</v>
      </c>
      <c r="E374" s="1">
        <v>40839.459027777775</v>
      </c>
      <c r="F374" t="s">
        <v>1</v>
      </c>
      <c r="G374" t="s">
        <v>109</v>
      </c>
      <c r="H374" t="s">
        <v>410</v>
      </c>
    </row>
    <row r="375" spans="1:8">
      <c r="A375" t="s">
        <v>417</v>
      </c>
      <c r="B375">
        <v>116410432</v>
      </c>
      <c r="C375" s="1">
        <v>40839.452777777777</v>
      </c>
      <c r="D375" s="1">
        <v>40839.452777777777</v>
      </c>
      <c r="E375" s="1">
        <v>40839.452777777777</v>
      </c>
      <c r="F375" t="s">
        <v>1</v>
      </c>
      <c r="G375" t="s">
        <v>109</v>
      </c>
      <c r="H375" t="s">
        <v>410</v>
      </c>
    </row>
    <row r="376" spans="1:8">
      <c r="A376" t="s">
        <v>418</v>
      </c>
      <c r="B376">
        <v>155919952</v>
      </c>
      <c r="C376" s="1">
        <v>40840.461111111108</v>
      </c>
      <c r="D376" s="1">
        <v>40840.461111111108</v>
      </c>
      <c r="E376" s="1">
        <v>40840.461111111108</v>
      </c>
      <c r="F376" t="s">
        <v>1</v>
      </c>
      <c r="G376" t="s">
        <v>109</v>
      </c>
      <c r="H376" t="s">
        <v>410</v>
      </c>
    </row>
    <row r="377" spans="1:8">
      <c r="A377" t="s">
        <v>419</v>
      </c>
      <c r="B377">
        <v>330054044</v>
      </c>
      <c r="C377" s="1">
        <v>40840.444444444445</v>
      </c>
      <c r="D377" s="1">
        <v>40840.444444444445</v>
      </c>
      <c r="E377" s="1">
        <v>40840.444444444445</v>
      </c>
      <c r="F377" t="s">
        <v>1</v>
      </c>
      <c r="G377" t="s">
        <v>109</v>
      </c>
      <c r="H377" t="s">
        <v>410</v>
      </c>
    </row>
    <row r="378" spans="1:8">
      <c r="A378" t="s">
        <v>420</v>
      </c>
      <c r="B378">
        <v>295838180</v>
      </c>
      <c r="C378" s="1">
        <v>40843.629166666666</v>
      </c>
      <c r="D378" s="1">
        <v>40843.629166666666</v>
      </c>
      <c r="E378" s="1">
        <v>40843.629166666666</v>
      </c>
      <c r="F378" t="s">
        <v>1</v>
      </c>
      <c r="G378" t="s">
        <v>109</v>
      </c>
      <c r="H378" t="s">
        <v>410</v>
      </c>
    </row>
    <row r="379" spans="1:8">
      <c r="A379" t="s">
        <v>421</v>
      </c>
      <c r="B379">
        <v>167401240</v>
      </c>
      <c r="C379" s="1">
        <v>40843.630555555559</v>
      </c>
      <c r="D379" s="1">
        <v>40843.630555555559</v>
      </c>
      <c r="E379" s="1">
        <v>40843.630555555559</v>
      </c>
      <c r="F379" t="s">
        <v>1</v>
      </c>
      <c r="G379" t="s">
        <v>109</v>
      </c>
      <c r="H379" t="s">
        <v>410</v>
      </c>
    </row>
    <row r="380" spans="1:8">
      <c r="A380" t="s">
        <v>422</v>
      </c>
      <c r="B380">
        <v>74735420</v>
      </c>
      <c r="C380" s="1">
        <v>40843.631944444445</v>
      </c>
      <c r="D380" s="1">
        <v>40843.631944444445</v>
      </c>
      <c r="E380" s="1">
        <v>40843.631944444445</v>
      </c>
      <c r="F380" t="s">
        <v>1</v>
      </c>
      <c r="G380" t="s">
        <v>109</v>
      </c>
      <c r="H380" t="s">
        <v>410</v>
      </c>
    </row>
    <row r="381" spans="1:8">
      <c r="A381" t="s">
        <v>423</v>
      </c>
      <c r="B381">
        <v>88434636</v>
      </c>
      <c r="C381" s="1">
        <v>40843.632638888892</v>
      </c>
      <c r="D381" s="1">
        <v>40843.632638888892</v>
      </c>
      <c r="E381" s="1">
        <v>40843.632638888892</v>
      </c>
      <c r="F381" t="s">
        <v>1</v>
      </c>
      <c r="G381" t="s">
        <v>109</v>
      </c>
      <c r="H381" t="s">
        <v>410</v>
      </c>
    </row>
    <row r="382" spans="1:8">
      <c r="A382" t="s">
        <v>424</v>
      </c>
      <c r="B382">
        <v>103709080</v>
      </c>
      <c r="C382" s="1">
        <v>40843.635416666664</v>
      </c>
      <c r="D382" s="1">
        <v>40843.635416666664</v>
      </c>
      <c r="E382" s="1">
        <v>40843.635416666664</v>
      </c>
      <c r="F382" t="s">
        <v>1</v>
      </c>
      <c r="G382" t="s">
        <v>109</v>
      </c>
      <c r="H382" t="s">
        <v>410</v>
      </c>
    </row>
    <row r="383" spans="1:8">
      <c r="A383" t="s">
        <v>425</v>
      </c>
      <c r="B383">
        <v>415783376</v>
      </c>
      <c r="C383" s="1">
        <v>40843.636805555558</v>
      </c>
      <c r="D383" s="1">
        <v>40843.636805555558</v>
      </c>
      <c r="E383" s="1">
        <v>40843.636805555558</v>
      </c>
      <c r="F383" t="s">
        <v>1</v>
      </c>
      <c r="G383" t="s">
        <v>109</v>
      </c>
      <c r="H383" t="s">
        <v>410</v>
      </c>
    </row>
    <row r="384" spans="1:8">
      <c r="A384" t="s">
        <v>426</v>
      </c>
      <c r="B384">
        <v>261062380</v>
      </c>
      <c r="C384" s="1">
        <v>40843.638194444444</v>
      </c>
      <c r="D384" s="1">
        <v>40843.638194444444</v>
      </c>
      <c r="E384" s="1">
        <v>40843.638194444444</v>
      </c>
      <c r="F384" t="s">
        <v>1</v>
      </c>
      <c r="G384" t="s">
        <v>109</v>
      </c>
      <c r="H384" t="s">
        <v>410</v>
      </c>
    </row>
    <row r="385" spans="1:8">
      <c r="A385" t="s">
        <v>427</v>
      </c>
      <c r="B385">
        <v>458968120</v>
      </c>
      <c r="C385" s="1">
        <v>40843.640277777777</v>
      </c>
      <c r="D385" s="1">
        <v>40843.640277777777</v>
      </c>
      <c r="E385" s="1">
        <v>40843.640277777777</v>
      </c>
      <c r="F385" t="s">
        <v>1</v>
      </c>
      <c r="G385" t="s">
        <v>109</v>
      </c>
      <c r="H385" t="s">
        <v>410</v>
      </c>
    </row>
    <row r="386" spans="1:8">
      <c r="A386" t="s">
        <v>428</v>
      </c>
      <c r="B386">
        <v>551426232</v>
      </c>
      <c r="C386" s="1">
        <v>40843.420138888891</v>
      </c>
      <c r="D386" s="1">
        <v>40843.420138888891</v>
      </c>
      <c r="E386" s="1">
        <v>40843.420138888891</v>
      </c>
      <c r="F386" t="s">
        <v>1</v>
      </c>
      <c r="G386" t="s">
        <v>109</v>
      </c>
      <c r="H386" t="s">
        <v>410</v>
      </c>
    </row>
    <row r="387" spans="1:8">
      <c r="A387" t="s">
        <v>429</v>
      </c>
      <c r="B387">
        <v>220614924</v>
      </c>
      <c r="C387" s="1">
        <v>40843.425694444442</v>
      </c>
      <c r="D387" s="1">
        <v>40843.425694444442</v>
      </c>
      <c r="E387" s="1">
        <v>40843.425694444442</v>
      </c>
      <c r="F387" t="s">
        <v>1</v>
      </c>
      <c r="G387" t="s">
        <v>109</v>
      </c>
      <c r="H387" t="s">
        <v>410</v>
      </c>
    </row>
    <row r="388" spans="1:8">
      <c r="A388" t="s">
        <v>430</v>
      </c>
      <c r="B388">
        <v>115693144</v>
      </c>
      <c r="C388" s="1">
        <v>40843.561805555553</v>
      </c>
      <c r="D388" s="1">
        <v>40843.561805555553</v>
      </c>
      <c r="E388" s="1">
        <v>40843.561805555553</v>
      </c>
      <c r="F388" t="s">
        <v>1</v>
      </c>
      <c r="G388" t="s">
        <v>109</v>
      </c>
      <c r="H388" t="s">
        <v>410</v>
      </c>
    </row>
    <row r="389" spans="1:8">
      <c r="A389" t="s">
        <v>431</v>
      </c>
      <c r="B389">
        <v>12937624</v>
      </c>
      <c r="C389" s="1">
        <v>40843.563194444447</v>
      </c>
      <c r="D389" s="1">
        <v>40843.563194444447</v>
      </c>
      <c r="E389" s="1">
        <v>40843.563194444447</v>
      </c>
      <c r="F389" t="s">
        <v>1</v>
      </c>
      <c r="G389" t="s">
        <v>109</v>
      </c>
      <c r="H389" t="s">
        <v>410</v>
      </c>
    </row>
    <row r="390" spans="1:8">
      <c r="A390" t="s">
        <v>432</v>
      </c>
      <c r="B390">
        <v>134033696</v>
      </c>
      <c r="C390" s="1">
        <v>40843.52847222222</v>
      </c>
      <c r="D390" s="1">
        <v>40843.52847222222</v>
      </c>
      <c r="E390" s="1">
        <v>40843.52847222222</v>
      </c>
      <c r="F390" t="s">
        <v>1</v>
      </c>
      <c r="G390" t="s">
        <v>109</v>
      </c>
      <c r="H390" t="s">
        <v>410</v>
      </c>
    </row>
    <row r="391" spans="1:8">
      <c r="A391" t="s">
        <v>433</v>
      </c>
      <c r="B391">
        <v>153150460</v>
      </c>
      <c r="C391" s="1">
        <v>40843.447222222225</v>
      </c>
      <c r="D391" s="1">
        <v>40843.447222222225</v>
      </c>
      <c r="E391" s="1">
        <v>40843.447222222225</v>
      </c>
      <c r="F391" t="s">
        <v>1</v>
      </c>
      <c r="G391" t="s">
        <v>109</v>
      </c>
      <c r="H391" t="s">
        <v>410</v>
      </c>
    </row>
    <row r="392" spans="1:8">
      <c r="A392" t="s">
        <v>434</v>
      </c>
      <c r="B392">
        <v>65937046</v>
      </c>
      <c r="C392" s="1">
        <v>40845.673611111109</v>
      </c>
      <c r="D392" s="1">
        <v>40845.67291666667</v>
      </c>
      <c r="E392" s="1">
        <v>40845.67291666667</v>
      </c>
      <c r="F392" t="s">
        <v>1</v>
      </c>
      <c r="G392" t="s">
        <v>330</v>
      </c>
      <c r="H392" t="s">
        <v>410</v>
      </c>
    </row>
    <row r="393" spans="1:8">
      <c r="A393" t="s">
        <v>435</v>
      </c>
      <c r="B393">
        <v>85404608</v>
      </c>
      <c r="C393" s="1">
        <v>40843.581250000003</v>
      </c>
      <c r="D393" s="1">
        <v>40843.581250000003</v>
      </c>
      <c r="E393" s="1">
        <v>40843.581250000003</v>
      </c>
      <c r="F393" t="s">
        <v>1</v>
      </c>
      <c r="G393" t="s">
        <v>109</v>
      </c>
      <c r="H393" t="s">
        <v>410</v>
      </c>
    </row>
    <row r="394" spans="1:8">
      <c r="A394" t="s">
        <v>436</v>
      </c>
      <c r="B394">
        <v>941824</v>
      </c>
      <c r="C394" s="1">
        <v>40821.447916666664</v>
      </c>
      <c r="D394" s="1">
        <v>40845.852777777778</v>
      </c>
      <c r="E394" s="1">
        <v>40845.852777777778</v>
      </c>
      <c r="F394" t="s">
        <v>1</v>
      </c>
      <c r="G394" t="s">
        <v>437</v>
      </c>
      <c r="H394" t="s">
        <v>410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05"/>
  <sheetViews>
    <sheetView zoomScale="85" zoomScaleNormal="85" workbookViewId="0">
      <pane xSplit="2" ySplit="1" topLeftCell="G340" activePane="bottomRight" state="frozen"/>
      <selection pane="topRight" activeCell="C1" sqref="C1"/>
      <selection pane="bottomLeft" activeCell="A2" sqref="A2"/>
      <selection pane="bottomRight" activeCell="B392" sqref="B392"/>
    </sheetView>
  </sheetViews>
  <sheetFormatPr defaultRowHeight="15"/>
  <cols>
    <col min="1" max="1" width="4.140625" bestFit="1" customWidth="1"/>
    <col min="2" max="2" width="138.5703125" bestFit="1" customWidth="1"/>
    <col min="3" max="3" width="9" bestFit="1" customWidth="1"/>
    <col min="4" max="4" width="16.28515625" bestFit="1" customWidth="1"/>
    <col min="5" max="5" width="13.5703125" bestFit="1" customWidth="1"/>
    <col min="6" max="6" width="98.5703125" bestFit="1" customWidth="1"/>
    <col min="7" max="15" width="15.7109375" customWidth="1"/>
  </cols>
  <sheetData>
    <row r="1" spans="1:17">
      <c r="A1" s="4" t="s">
        <v>405</v>
      </c>
      <c r="B1" s="4" t="s">
        <v>390</v>
      </c>
      <c r="C1" s="4" t="s">
        <v>391</v>
      </c>
      <c r="D1" s="4" t="s">
        <v>404</v>
      </c>
      <c r="E1" s="4" t="s">
        <v>392</v>
      </c>
      <c r="F1" s="4" t="s">
        <v>393</v>
      </c>
      <c r="G1" s="4" t="s">
        <v>394</v>
      </c>
      <c r="H1" s="4" t="s">
        <v>395</v>
      </c>
      <c r="I1" s="4" t="s">
        <v>396</v>
      </c>
      <c r="J1" s="4" t="s">
        <v>409</v>
      </c>
      <c r="K1" s="4" t="s">
        <v>397</v>
      </c>
      <c r="L1" s="4" t="s">
        <v>398</v>
      </c>
      <c r="M1" s="4" t="s">
        <v>399</v>
      </c>
      <c r="N1" s="4" t="s">
        <v>400</v>
      </c>
      <c r="O1" s="4" t="s">
        <v>401</v>
      </c>
      <c r="P1" s="4" t="s">
        <v>402</v>
      </c>
      <c r="Q1" s="4" t="s">
        <v>403</v>
      </c>
    </row>
    <row r="2" spans="1:17">
      <c r="A2">
        <v>1</v>
      </c>
      <c r="B2" t="str">
        <f>MID('2011004_Database_Videos_v2'!A1,1,LEN('2011004_Database_Videos_v2'!A1)-4)</f>
        <v>20110228_Overig_Bali_Lillis-is-jarig-en-met-haar-familie-viert-ze-dit</v>
      </c>
      <c r="C2" t="str">
        <f>LEFT(B2,8)</f>
        <v>20110228</v>
      </c>
      <c r="D2" s="2" t="str">
        <f>LEFT(REPLACE(B2,1,9," "),(SEARCH("_",REPLACE(B2,1,9," "),1)-1))</f>
        <v xml:space="preserve"> Overig</v>
      </c>
      <c r="E2" t="str">
        <f>MID(B2,SEARCH("_",B2,10)+1,SEARCH("_",B2,(SEARCH("_",B2,10)+1))-SEARCH("_",B2,10)-1)</f>
        <v>Bali</v>
      </c>
      <c r="F2" s="3" t="str">
        <f>SUBSTITUTE(MID(B2,LEN(C2)+LEN(D2)+LEN(E2)+3,(LEN(B2))-(LEN(C2)+LEN(D2)+LEN(E2))),"-"," ")</f>
        <v>Lillis is jarig en met haar familie viert ze dit</v>
      </c>
      <c r="G2">
        <f>'2011004_Database_Videos_v2'!B1</f>
        <v>69948564</v>
      </c>
      <c r="H2">
        <v>640</v>
      </c>
      <c r="I2">
        <v>480</v>
      </c>
      <c r="J2">
        <v>37</v>
      </c>
      <c r="K2" t="str">
        <f>LEFT(B2,4)</f>
        <v>2011</v>
      </c>
      <c r="L2" t="str">
        <f>'2011004_Database_Videos_v2'!G1</f>
        <v>.AVI</v>
      </c>
      <c r="M2">
        <v>0</v>
      </c>
    </row>
    <row r="3" spans="1:17">
      <c r="A3">
        <v>2</v>
      </c>
      <c r="B3" t="str">
        <f>MID('2011004_Database_Videos_v2'!A2,1,LEN('2011004_Database_Videos_v2'!A2)-4)</f>
        <v>20110302_Thijs-en-Sebas_Made_Slierten-komkommer-eten</v>
      </c>
      <c r="C3" t="str">
        <f t="shared" ref="C3:C66" si="0">LEFT(B3,8)</f>
        <v>20110302</v>
      </c>
      <c r="D3" s="2" t="str">
        <f t="shared" ref="D3:D66" si="1">LEFT(REPLACE(B3,1,9," "),(SEARCH("_",REPLACE(B3,1,9," "),1)-1))</f>
        <v xml:space="preserve"> Thijs-en-Sebas</v>
      </c>
      <c r="E3" t="str">
        <f t="shared" ref="E3:E66" si="2">MID(B3,SEARCH("_",B3,10)+1,SEARCH("_",B3,(SEARCH("_",B3,10)+1))-SEARCH("_",B3,10)-1)</f>
        <v>Made</v>
      </c>
      <c r="F3" s="3" t="str">
        <f t="shared" ref="F3:F66" si="3">SUBSTITUTE(MID(B3,LEN(C3)+LEN(D3)+LEN(E3)+3,(LEN(B3))-(LEN(C3)+LEN(D3)+LEN(E3))),"-"," ")</f>
        <v>Slierten komkommer eten</v>
      </c>
      <c r="G3">
        <f>'2011004_Database_Videos_v2'!B2</f>
        <v>41921286</v>
      </c>
      <c r="H3">
        <v>1280</v>
      </c>
      <c r="I3">
        <v>720</v>
      </c>
      <c r="J3">
        <v>31</v>
      </c>
      <c r="K3" t="str">
        <f t="shared" ref="K3:K66" si="4">LEFT(B3,4)</f>
        <v>2011</v>
      </c>
      <c r="L3" t="str">
        <f>'2011004_Database_Videos_v2'!G2</f>
        <v>.MOV</v>
      </c>
      <c r="M3">
        <v>0</v>
      </c>
    </row>
    <row r="4" spans="1:17">
      <c r="A4">
        <v>3</v>
      </c>
      <c r="B4" t="str">
        <f>MID('2011004_Database_Videos_v2'!A3,1,LEN('2011004_Database_Videos_v2'!A3)-4)</f>
        <v>20110306_Carnaval_Made_Thijs-en-Sebas-vieren-carnaval_1</v>
      </c>
      <c r="C4" t="str">
        <f t="shared" si="0"/>
        <v>20110306</v>
      </c>
      <c r="D4" s="2" t="str">
        <f t="shared" si="1"/>
        <v xml:space="preserve"> Carnaval</v>
      </c>
      <c r="E4" t="str">
        <f t="shared" si="2"/>
        <v>Made</v>
      </c>
      <c r="F4" s="3" t="str">
        <f t="shared" si="3"/>
        <v>Thijs en Sebas vieren carnaval_1</v>
      </c>
      <c r="G4">
        <f>'2011004_Database_Videos_v2'!B3</f>
        <v>161190745</v>
      </c>
      <c r="H4">
        <v>1440</v>
      </c>
      <c r="I4">
        <v>1080</v>
      </c>
      <c r="J4">
        <v>62</v>
      </c>
      <c r="K4" t="str">
        <f t="shared" si="4"/>
        <v>2011</v>
      </c>
      <c r="L4" t="str">
        <f>'2011004_Database_Videos_v2'!G3</f>
        <v>.wmv</v>
      </c>
      <c r="M4">
        <v>0</v>
      </c>
    </row>
    <row r="5" spans="1:17">
      <c r="A5">
        <v>4</v>
      </c>
      <c r="B5" t="str">
        <f>MID('2011004_Database_Videos_v2'!A4,1,LEN('2011004_Database_Videos_v2'!A4)-4)</f>
        <v>20110306_Carnaval_Made_Thijs-en-Sebas-vieren-carnaval_2</v>
      </c>
      <c r="C5" t="str">
        <f t="shared" si="0"/>
        <v>20110306</v>
      </c>
      <c r="D5" s="2" t="str">
        <f t="shared" si="1"/>
        <v xml:space="preserve"> Carnaval</v>
      </c>
      <c r="E5" t="str">
        <f t="shared" si="2"/>
        <v>Made</v>
      </c>
      <c r="F5" s="3" t="str">
        <f t="shared" si="3"/>
        <v>Thijs en Sebas vieren carnaval_2</v>
      </c>
      <c r="G5">
        <f>'2011004_Database_Videos_v2'!B4</f>
        <v>192770094</v>
      </c>
      <c r="H5">
        <v>1440</v>
      </c>
      <c r="I5">
        <v>1080</v>
      </c>
      <c r="J5">
        <v>89</v>
      </c>
      <c r="K5" t="str">
        <f t="shared" si="4"/>
        <v>2011</v>
      </c>
      <c r="L5" t="str">
        <f>'2011004_Database_Videos_v2'!G4</f>
        <v>.wmv</v>
      </c>
      <c r="M5">
        <v>0</v>
      </c>
    </row>
    <row r="6" spans="1:17">
      <c r="A6">
        <v>5</v>
      </c>
      <c r="B6" t="str">
        <f>MID('2011004_Database_Videos_v2'!A5,1,LEN('2011004_Database_Videos_v2'!A5)-4)</f>
        <v>20110310_Sebas_Made_Laatste-dag-op-het-Bengeltje</v>
      </c>
      <c r="C6" t="str">
        <f t="shared" si="0"/>
        <v>20110310</v>
      </c>
      <c r="D6" s="2" t="str">
        <f t="shared" si="1"/>
        <v xml:space="preserve"> Sebas</v>
      </c>
      <c r="E6" t="str">
        <f t="shared" si="2"/>
        <v>Made</v>
      </c>
      <c r="F6" s="3" t="str">
        <f t="shared" si="3"/>
        <v>Laatste dag op het Bengeltje</v>
      </c>
      <c r="G6">
        <f>'2011004_Database_Videos_v2'!B5</f>
        <v>191979216</v>
      </c>
      <c r="H6">
        <v>1280</v>
      </c>
      <c r="I6">
        <v>720</v>
      </c>
      <c r="J6">
        <v>64</v>
      </c>
      <c r="K6" t="str">
        <f t="shared" si="4"/>
        <v>2011</v>
      </c>
      <c r="L6" t="str">
        <f>'2011004_Database_Videos_v2'!G5</f>
        <v>.MOV</v>
      </c>
      <c r="M6">
        <v>0</v>
      </c>
    </row>
    <row r="7" spans="1:17">
      <c r="A7">
        <v>6</v>
      </c>
      <c r="B7" t="str">
        <f>MID('2011004_Database_Videos_v2'!A6,1,LEN('2011004_Database_Videos_v2'!A6)-4)</f>
        <v>20110317_Esther_Made_Zwanger-van-Merijn_v1</v>
      </c>
      <c r="C7" t="str">
        <f t="shared" si="0"/>
        <v>20110317</v>
      </c>
      <c r="D7" s="2" t="str">
        <f t="shared" si="1"/>
        <v xml:space="preserve"> Esther</v>
      </c>
      <c r="E7" t="str">
        <f t="shared" si="2"/>
        <v>Made</v>
      </c>
      <c r="F7" s="3" t="str">
        <f t="shared" si="3"/>
        <v>Zwanger van Merijn_v1</v>
      </c>
      <c r="G7">
        <f>'2011004_Database_Videos_v2'!B6</f>
        <v>75344548</v>
      </c>
      <c r="H7">
        <v>1280</v>
      </c>
      <c r="I7">
        <v>720</v>
      </c>
      <c r="J7">
        <v>24</v>
      </c>
      <c r="K7" t="str">
        <f t="shared" si="4"/>
        <v>2011</v>
      </c>
      <c r="L7" t="str">
        <f>'2011004_Database_Videos_v2'!G6</f>
        <v>.MOV</v>
      </c>
      <c r="M7">
        <v>0</v>
      </c>
    </row>
    <row r="8" spans="1:17">
      <c r="A8">
        <v>7</v>
      </c>
      <c r="B8" t="str">
        <f>MID('2011004_Database_Videos_v2'!A7,1,LEN('2011004_Database_Videos_v2'!A7)-4)</f>
        <v>20110317_Esther_Made_Zwanger-van-Merijn_v2</v>
      </c>
      <c r="C8" t="str">
        <f t="shared" si="0"/>
        <v>20110317</v>
      </c>
      <c r="D8" s="2" t="str">
        <f t="shared" si="1"/>
        <v xml:space="preserve"> Esther</v>
      </c>
      <c r="E8" t="str">
        <f t="shared" si="2"/>
        <v>Made</v>
      </c>
      <c r="F8" s="3" t="str">
        <f t="shared" si="3"/>
        <v>Zwanger van Merijn_v2</v>
      </c>
      <c r="G8">
        <f>'2011004_Database_Videos_v2'!B7</f>
        <v>47464580</v>
      </c>
      <c r="H8">
        <v>1280</v>
      </c>
      <c r="I8">
        <v>720</v>
      </c>
      <c r="J8">
        <v>15</v>
      </c>
      <c r="K8" t="str">
        <f t="shared" si="4"/>
        <v>2011</v>
      </c>
      <c r="L8" t="str">
        <f>'2011004_Database_Videos_v2'!G7</f>
        <v>.MOV</v>
      </c>
      <c r="M8">
        <v>0</v>
      </c>
    </row>
    <row r="9" spans="1:17">
      <c r="A9">
        <v>8</v>
      </c>
      <c r="B9" t="str">
        <f>MID('2011004_Database_Videos_v2'!A8,1,LEN('2011004_Database_Videos_v2'!A8)-4)</f>
        <v>20110317_Esther_Made_Zwanger-van-Merijn_v3</v>
      </c>
      <c r="C9" t="str">
        <f t="shared" si="0"/>
        <v>20110317</v>
      </c>
      <c r="D9" s="2" t="str">
        <f t="shared" si="1"/>
        <v xml:space="preserve"> Esther</v>
      </c>
      <c r="E9" t="str">
        <f t="shared" si="2"/>
        <v>Made</v>
      </c>
      <c r="F9" s="3" t="str">
        <f t="shared" si="3"/>
        <v>Zwanger van Merijn_v3</v>
      </c>
      <c r="G9">
        <f>'2011004_Database_Videos_v2'!B8</f>
        <v>101367488</v>
      </c>
      <c r="H9">
        <v>1280</v>
      </c>
      <c r="I9">
        <v>720</v>
      </c>
      <c r="J9">
        <v>34</v>
      </c>
      <c r="K9" t="str">
        <f t="shared" si="4"/>
        <v>2011</v>
      </c>
      <c r="L9" t="str">
        <f>'2011004_Database_Videos_v2'!G8</f>
        <v>.MOV</v>
      </c>
      <c r="M9">
        <v>0</v>
      </c>
    </row>
    <row r="10" spans="1:17">
      <c r="A10">
        <v>9</v>
      </c>
      <c r="B10" t="str">
        <f>MID('2011004_Database_Videos_v2'!A9,1,LEN('2011004_Database_Videos_v2'!A9)-4)</f>
        <v>20110317_Esther_Made_Zwanger-van-Merijn_v4</v>
      </c>
      <c r="C10" t="str">
        <f t="shared" si="0"/>
        <v>20110317</v>
      </c>
      <c r="D10" s="2" t="str">
        <f t="shared" si="1"/>
        <v xml:space="preserve"> Esther</v>
      </c>
      <c r="E10" t="str">
        <f t="shared" si="2"/>
        <v>Made</v>
      </c>
      <c r="F10" s="3" t="str">
        <f t="shared" si="3"/>
        <v>Zwanger van Merijn_v4</v>
      </c>
      <c r="G10">
        <f>'2011004_Database_Videos_v2'!B9</f>
        <v>62044328</v>
      </c>
      <c r="H10">
        <v>1280</v>
      </c>
      <c r="I10">
        <v>720</v>
      </c>
      <c r="J10">
        <v>20</v>
      </c>
      <c r="K10" t="str">
        <f t="shared" si="4"/>
        <v>2011</v>
      </c>
      <c r="L10" t="str">
        <f>'2011004_Database_Videos_v2'!G9</f>
        <v>.MOV</v>
      </c>
      <c r="M10">
        <v>0</v>
      </c>
    </row>
    <row r="11" spans="1:17">
      <c r="A11">
        <v>10</v>
      </c>
      <c r="B11" t="str">
        <f>MID('2011004_Database_Videos_v2'!A10,1,LEN('2011004_Database_Videos_v2'!A10)-4)</f>
        <v>20110317_Esther_Made_Zwanger-van-Merijn_v5</v>
      </c>
      <c r="C11" t="str">
        <f t="shared" si="0"/>
        <v>20110317</v>
      </c>
      <c r="D11" s="2" t="str">
        <f t="shared" si="1"/>
        <v xml:space="preserve"> Esther</v>
      </c>
      <c r="E11" t="str">
        <f t="shared" si="2"/>
        <v>Made</v>
      </c>
      <c r="F11" s="3" t="str">
        <f t="shared" si="3"/>
        <v>Zwanger van Merijn_v5</v>
      </c>
      <c r="G11">
        <f>'2011004_Database_Videos_v2'!B10</f>
        <v>89357064</v>
      </c>
      <c r="H11">
        <v>1280</v>
      </c>
      <c r="I11">
        <v>720</v>
      </c>
      <c r="J11">
        <v>30</v>
      </c>
      <c r="K11" t="str">
        <f t="shared" si="4"/>
        <v>2011</v>
      </c>
      <c r="L11" t="str">
        <f>'2011004_Database_Videos_v2'!G10</f>
        <v>.MOV</v>
      </c>
      <c r="M11">
        <v>0</v>
      </c>
    </row>
    <row r="12" spans="1:17">
      <c r="A12">
        <v>11</v>
      </c>
      <c r="B12" t="str">
        <f>MID('2011004_Database_Videos_v2'!A11,1,LEN('2011004_Database_Videos_v2'!A11)-4)</f>
        <v>20110317_Esther_Made_Zwanger-van-Merijn_v6</v>
      </c>
      <c r="C12" t="str">
        <f t="shared" si="0"/>
        <v>20110317</v>
      </c>
      <c r="D12" s="2" t="str">
        <f t="shared" si="1"/>
        <v xml:space="preserve"> Esther</v>
      </c>
      <c r="E12" t="str">
        <f t="shared" si="2"/>
        <v>Made</v>
      </c>
      <c r="F12" s="3" t="str">
        <f t="shared" si="3"/>
        <v>Zwanger van Merijn_v6</v>
      </c>
      <c r="G12">
        <f>'2011004_Database_Videos_v2'!B11</f>
        <v>91924804</v>
      </c>
      <c r="H12">
        <v>1280</v>
      </c>
      <c r="I12">
        <v>720</v>
      </c>
      <c r="J12">
        <v>31</v>
      </c>
      <c r="K12" t="str">
        <f t="shared" si="4"/>
        <v>2011</v>
      </c>
      <c r="L12" t="str">
        <f>'2011004_Database_Videos_v2'!G11</f>
        <v>.MOV</v>
      </c>
      <c r="M12">
        <v>0</v>
      </c>
    </row>
    <row r="13" spans="1:17">
      <c r="A13">
        <v>12</v>
      </c>
      <c r="B13" t="str">
        <f>MID('2011004_Database_Videos_v2'!A12,1,LEN('2011004_Database_Videos_v2'!A12)-4)</f>
        <v>20110320_Sebas_Made_Sebas-is-jarig-en-blaast-de-kaarsjes-uit-onder-toeziend-oog-van-Thijs</v>
      </c>
      <c r="C13" t="str">
        <f t="shared" si="0"/>
        <v>20110320</v>
      </c>
      <c r="D13" s="2" t="str">
        <f t="shared" si="1"/>
        <v xml:space="preserve"> Sebas</v>
      </c>
      <c r="E13" t="str">
        <f t="shared" si="2"/>
        <v>Made</v>
      </c>
      <c r="F13" s="3" t="str">
        <f t="shared" si="3"/>
        <v>Sebas is jarig en blaast de kaarsjes uit onder toeziend oog van Thijs</v>
      </c>
      <c r="G13">
        <f>'2011004_Database_Videos_v2'!B12</f>
        <v>62403528</v>
      </c>
      <c r="H13">
        <v>1280</v>
      </c>
      <c r="I13">
        <v>720</v>
      </c>
      <c r="J13">
        <v>20</v>
      </c>
      <c r="K13" t="str">
        <f t="shared" si="4"/>
        <v>2011</v>
      </c>
      <c r="L13" t="str">
        <f>'2011004_Database_Videos_v2'!G12</f>
        <v>.MOV</v>
      </c>
      <c r="M13">
        <v>0</v>
      </c>
    </row>
    <row r="14" spans="1:17">
      <c r="A14">
        <v>13</v>
      </c>
      <c r="B14" t="str">
        <f>MID('2011004_Database_Videos_v2'!A13,1,LEN('2011004_Database_Videos_v2'!A13)-4)</f>
        <v>20110324_Overig_Made_Dakkapel-is-net-gezet</v>
      </c>
      <c r="C14" t="str">
        <f t="shared" si="0"/>
        <v>20110324</v>
      </c>
      <c r="D14" s="2" t="str">
        <f t="shared" si="1"/>
        <v xml:space="preserve"> Overig</v>
      </c>
      <c r="E14" t="str">
        <f t="shared" si="2"/>
        <v>Made</v>
      </c>
      <c r="F14" s="3" t="str">
        <f t="shared" si="3"/>
        <v>Dakkapel is net gezet</v>
      </c>
      <c r="G14">
        <f>'2011004_Database_Videos_v2'!B13</f>
        <v>205496264</v>
      </c>
      <c r="H14">
        <v>1280</v>
      </c>
      <c r="I14">
        <v>720</v>
      </c>
      <c r="J14">
        <v>69</v>
      </c>
      <c r="K14" t="str">
        <f t="shared" si="4"/>
        <v>2011</v>
      </c>
      <c r="L14" t="str">
        <f>'2011004_Database_Videos_v2'!G13</f>
        <v>.MOV</v>
      </c>
      <c r="M14">
        <v>0</v>
      </c>
    </row>
    <row r="15" spans="1:17">
      <c r="A15">
        <v>14</v>
      </c>
      <c r="B15" t="str">
        <f>MID('2011004_Database_Videos_v2'!A14,1,LEN('2011004_Database_Videos_v2'!A14)-4)</f>
        <v>20110326_Overig_Den-Hout_Samen-van-de-glijbaan-van-het-pannenkoekenhuis</v>
      </c>
      <c r="C15" t="str">
        <f t="shared" si="0"/>
        <v>20110326</v>
      </c>
      <c r="D15" s="2" t="str">
        <f t="shared" si="1"/>
        <v xml:space="preserve"> Overig</v>
      </c>
      <c r="E15" t="str">
        <f t="shared" si="2"/>
        <v>Den-Hout</v>
      </c>
      <c r="F15" s="3" t="str">
        <f t="shared" si="3"/>
        <v>Samen van de glijbaan van het pannenkoekenhuis</v>
      </c>
      <c r="G15">
        <f>'2011004_Database_Videos_v2'!B14</f>
        <v>57056808</v>
      </c>
      <c r="H15">
        <v>1440</v>
      </c>
      <c r="I15">
        <v>1080</v>
      </c>
      <c r="J15">
        <v>21</v>
      </c>
      <c r="K15" t="str">
        <f t="shared" si="4"/>
        <v>2011</v>
      </c>
      <c r="L15" t="str">
        <f>'2011004_Database_Videos_v2'!G14</f>
        <v>.wmv</v>
      </c>
      <c r="M15">
        <v>0</v>
      </c>
    </row>
    <row r="16" spans="1:17">
      <c r="A16">
        <v>15</v>
      </c>
      <c r="B16" t="str">
        <f>MID('2011004_Database_Videos_v2'!A15,1,LEN('2011004_Database_Videos_v2'!A15)-4)</f>
        <v>20110405_Sebas_Breda_Zwemles_1</v>
      </c>
      <c r="C16" t="str">
        <f t="shared" si="0"/>
        <v>20110405</v>
      </c>
      <c r="D16" s="2" t="str">
        <f t="shared" si="1"/>
        <v xml:space="preserve"> Sebas</v>
      </c>
      <c r="E16" t="str">
        <f t="shared" si="2"/>
        <v>Breda</v>
      </c>
      <c r="F16" s="3" t="str">
        <f t="shared" si="3"/>
        <v>Zwemles_1</v>
      </c>
      <c r="G16">
        <f>'2011004_Database_Videos_v2'!B15</f>
        <v>402768208</v>
      </c>
      <c r="H16">
        <v>1280</v>
      </c>
      <c r="I16">
        <v>720</v>
      </c>
      <c r="J16">
        <v>135</v>
      </c>
      <c r="K16" t="str">
        <f t="shared" si="4"/>
        <v>2011</v>
      </c>
      <c r="L16" t="str">
        <f>'2011004_Database_Videos_v2'!G15</f>
        <v>.MOV</v>
      </c>
      <c r="M16">
        <v>0</v>
      </c>
    </row>
    <row r="17" spans="1:13">
      <c r="A17">
        <v>16</v>
      </c>
      <c r="B17" t="str">
        <f>MID('2011004_Database_Videos_v2'!A16,1,LEN('2011004_Database_Videos_v2'!A16)-4)</f>
        <v>20110405_Sebas_Breda_Zwemles_2</v>
      </c>
      <c r="C17" t="str">
        <f t="shared" si="0"/>
        <v>20110405</v>
      </c>
      <c r="D17" s="2" t="str">
        <f t="shared" si="1"/>
        <v xml:space="preserve"> Sebas</v>
      </c>
      <c r="E17" t="str">
        <f t="shared" si="2"/>
        <v>Breda</v>
      </c>
      <c r="F17" s="3" t="str">
        <f t="shared" si="3"/>
        <v>Zwemles_2</v>
      </c>
      <c r="G17">
        <f>'2011004_Database_Videos_v2'!B16</f>
        <v>235433980</v>
      </c>
      <c r="H17">
        <v>1280</v>
      </c>
      <c r="I17">
        <v>720</v>
      </c>
      <c r="J17">
        <v>78</v>
      </c>
      <c r="K17" t="str">
        <f t="shared" si="4"/>
        <v>2011</v>
      </c>
      <c r="L17" t="str">
        <f>'2011004_Database_Videos_v2'!G16</f>
        <v>.MOV</v>
      </c>
      <c r="M17">
        <v>0</v>
      </c>
    </row>
    <row r="18" spans="1:13">
      <c r="A18">
        <v>17</v>
      </c>
      <c r="B18" t="str">
        <f>MID('2011004_Database_Videos_v2'!A17,1,LEN('2011004_Database_Videos_v2'!A17)-4)</f>
        <v>20110405_Sebas_Breda_Zwemles_3</v>
      </c>
      <c r="C18" t="str">
        <f t="shared" si="0"/>
        <v>20110405</v>
      </c>
      <c r="D18" s="2" t="str">
        <f t="shared" si="1"/>
        <v xml:space="preserve"> Sebas</v>
      </c>
      <c r="E18" t="str">
        <f t="shared" si="2"/>
        <v>Breda</v>
      </c>
      <c r="F18" s="3" t="str">
        <f t="shared" si="3"/>
        <v>Zwemles_3</v>
      </c>
      <c r="G18">
        <f>'2011004_Database_Videos_v2'!B17</f>
        <v>40486152</v>
      </c>
      <c r="H18">
        <v>1280</v>
      </c>
      <c r="I18">
        <v>720</v>
      </c>
      <c r="J18">
        <v>13</v>
      </c>
      <c r="K18" t="str">
        <f t="shared" si="4"/>
        <v>2011</v>
      </c>
      <c r="L18" t="str">
        <f>'2011004_Database_Videos_v2'!G17</f>
        <v>.MOV</v>
      </c>
      <c r="M18">
        <v>0</v>
      </c>
    </row>
    <row r="19" spans="1:13">
      <c r="A19">
        <v>18</v>
      </c>
      <c r="B19" t="str">
        <f>MID('2011004_Database_Videos_v2'!A18,1,LEN('2011004_Database_Videos_v2'!A18)-4)</f>
        <v>20110405_Thijs-en-Sebas_Breda_Zwemles_1</v>
      </c>
      <c r="C19" t="str">
        <f t="shared" si="0"/>
        <v>20110405</v>
      </c>
      <c r="D19" s="2" t="str">
        <f t="shared" si="1"/>
        <v xml:space="preserve"> Thijs-en-Sebas</v>
      </c>
      <c r="E19" t="str">
        <f t="shared" si="2"/>
        <v>Breda</v>
      </c>
      <c r="F19" s="3" t="str">
        <f t="shared" si="3"/>
        <v>Zwemles_1</v>
      </c>
      <c r="G19">
        <f>'2011004_Database_Videos_v2'!B18</f>
        <v>667376188</v>
      </c>
      <c r="H19">
        <v>1280</v>
      </c>
      <c r="I19">
        <v>720</v>
      </c>
      <c r="J19">
        <v>221</v>
      </c>
      <c r="K19" t="str">
        <f t="shared" si="4"/>
        <v>2011</v>
      </c>
      <c r="L19" t="str">
        <f>'2011004_Database_Videos_v2'!G18</f>
        <v>.MOV</v>
      </c>
      <c r="M19">
        <v>0</v>
      </c>
    </row>
    <row r="20" spans="1:13">
      <c r="A20">
        <v>19</v>
      </c>
      <c r="B20" t="str">
        <f>MID('2011004_Database_Videos_v2'!A19,1,LEN('2011004_Database_Videos_v2'!A19)-4)</f>
        <v>20110405_Thijs-en-Sebas_Breda_Zwemles_2</v>
      </c>
      <c r="C20" t="str">
        <f t="shared" si="0"/>
        <v>20110405</v>
      </c>
      <c r="D20" s="2" t="str">
        <f t="shared" si="1"/>
        <v xml:space="preserve"> Thijs-en-Sebas</v>
      </c>
      <c r="E20" t="str">
        <f t="shared" si="2"/>
        <v>Breda</v>
      </c>
      <c r="F20" s="3" t="str">
        <f t="shared" si="3"/>
        <v>Zwemles_2</v>
      </c>
      <c r="G20">
        <f>'2011004_Database_Videos_v2'!B19</f>
        <v>686690020</v>
      </c>
      <c r="H20">
        <v>1280</v>
      </c>
      <c r="I20">
        <v>720</v>
      </c>
      <c r="J20">
        <v>229</v>
      </c>
      <c r="K20" t="str">
        <f t="shared" si="4"/>
        <v>2011</v>
      </c>
      <c r="L20" t="str">
        <f>'2011004_Database_Videos_v2'!G19</f>
        <v>.MOV</v>
      </c>
      <c r="M20">
        <v>0</v>
      </c>
    </row>
    <row r="21" spans="1:13">
      <c r="A21">
        <v>20</v>
      </c>
      <c r="B21" t="str">
        <f>MID('2011004_Database_Videos_v2'!A20,1,LEN('2011004_Database_Videos_v2'!A20)-4)</f>
        <v>20110405_Thijs_Breda_Zwemles-van-de-duikplank</v>
      </c>
      <c r="C21" t="str">
        <f t="shared" si="0"/>
        <v>20110405</v>
      </c>
      <c r="D21" s="2" t="str">
        <f t="shared" si="1"/>
        <v xml:space="preserve"> Thijs</v>
      </c>
      <c r="E21" t="str">
        <f t="shared" si="2"/>
        <v>Breda</v>
      </c>
      <c r="F21" s="3" t="str">
        <f t="shared" si="3"/>
        <v>Zwemles van de duikplank</v>
      </c>
      <c r="G21">
        <f>'2011004_Database_Videos_v2'!B20</f>
        <v>95376532</v>
      </c>
      <c r="H21">
        <v>1280</v>
      </c>
      <c r="I21">
        <v>720</v>
      </c>
      <c r="J21">
        <v>32</v>
      </c>
      <c r="K21" t="str">
        <f t="shared" si="4"/>
        <v>2011</v>
      </c>
      <c r="L21" t="str">
        <f>'2011004_Database_Videos_v2'!G20</f>
        <v>.MOV</v>
      </c>
      <c r="M21">
        <v>0</v>
      </c>
    </row>
    <row r="22" spans="1:13">
      <c r="A22">
        <v>21</v>
      </c>
      <c r="B22" t="str">
        <f>MID('2011004_Database_Videos_v2'!A21,1,LEN('2011004_Database_Videos_v2'!A21)-4)</f>
        <v>20110410_Thijs-en-Sebas_Made_Skelteren-bij-de-Belhamel</v>
      </c>
      <c r="C22" t="str">
        <f t="shared" si="0"/>
        <v>20110410</v>
      </c>
      <c r="D22" s="2" t="str">
        <f t="shared" si="1"/>
        <v xml:space="preserve"> Thijs-en-Sebas</v>
      </c>
      <c r="E22" t="str">
        <f t="shared" si="2"/>
        <v>Made</v>
      </c>
      <c r="F22" s="3" t="str">
        <f t="shared" si="3"/>
        <v>Skelteren bij de Belhamel</v>
      </c>
      <c r="G22">
        <f>'2011004_Database_Videos_v2'!B21</f>
        <v>200979944</v>
      </c>
      <c r="H22">
        <v>1280</v>
      </c>
      <c r="I22">
        <v>720</v>
      </c>
      <c r="J22">
        <v>66</v>
      </c>
      <c r="K22" t="str">
        <f t="shared" si="4"/>
        <v>2011</v>
      </c>
      <c r="L22" t="str">
        <f>'2011004_Database_Videos_v2'!G21</f>
        <v>.MOV</v>
      </c>
      <c r="M22">
        <v>0</v>
      </c>
    </row>
    <row r="23" spans="1:13">
      <c r="A23">
        <v>22</v>
      </c>
      <c r="B23" t="str">
        <f>MID('2011004_Database_Videos_v2'!A22,1,LEN('2011004_Database_Videos_v2'!A22)-4)</f>
        <v>20110416_Thijs-en-Sebas_Made_Op-Thijs-zijn-6e-verjaardag-met-zijn-allen-op-de-trampoline</v>
      </c>
      <c r="C23" t="str">
        <f t="shared" si="0"/>
        <v>20110416</v>
      </c>
      <c r="D23" s="2" t="str">
        <f t="shared" si="1"/>
        <v xml:space="preserve"> Thijs-en-Sebas</v>
      </c>
      <c r="E23" t="str">
        <f t="shared" si="2"/>
        <v>Made</v>
      </c>
      <c r="F23" s="3" t="str">
        <f t="shared" si="3"/>
        <v>Op Thijs zijn 6e verjaardag met zijn allen op de trampoline</v>
      </c>
      <c r="G23">
        <f>'2011004_Database_Videos_v2'!B22</f>
        <v>93278396</v>
      </c>
      <c r="H23">
        <v>1280</v>
      </c>
      <c r="I23">
        <v>720</v>
      </c>
      <c r="J23">
        <v>30</v>
      </c>
      <c r="K23" t="str">
        <f t="shared" si="4"/>
        <v>2011</v>
      </c>
      <c r="L23" t="str">
        <f>'2011004_Database_Videos_v2'!G22</f>
        <v>.MOV</v>
      </c>
      <c r="M23">
        <v>0</v>
      </c>
    </row>
    <row r="24" spans="1:13">
      <c r="A24">
        <v>23</v>
      </c>
      <c r="B24" t="str">
        <f>MID('2011004_Database_Videos_v2'!A23,1,LEN('2011004_Database_Videos_v2'!A23)-4)</f>
        <v>20110416_Thijs-en-Sebas_Made_Op-Thijs-zijn-verjaardag-waterballonnen-gooien-naar-papa_1</v>
      </c>
      <c r="C24" t="str">
        <f t="shared" si="0"/>
        <v>20110416</v>
      </c>
      <c r="D24" s="2" t="str">
        <f t="shared" si="1"/>
        <v xml:space="preserve"> Thijs-en-Sebas</v>
      </c>
      <c r="E24" t="str">
        <f t="shared" si="2"/>
        <v>Made</v>
      </c>
      <c r="F24" s="3" t="str">
        <f t="shared" si="3"/>
        <v>Op Thijs zijn verjaardag waterballonnen gooien naar papa_1</v>
      </c>
      <c r="G24">
        <f>'2011004_Database_Videos_v2'!B23</f>
        <v>223766820</v>
      </c>
      <c r="H24">
        <v>1280</v>
      </c>
      <c r="I24">
        <v>720</v>
      </c>
      <c r="J24">
        <v>74</v>
      </c>
      <c r="K24" t="str">
        <f t="shared" si="4"/>
        <v>2011</v>
      </c>
      <c r="L24" t="str">
        <f>'2011004_Database_Videos_v2'!G23</f>
        <v>.MOV</v>
      </c>
      <c r="M24">
        <v>0</v>
      </c>
    </row>
    <row r="25" spans="1:13">
      <c r="A25">
        <v>24</v>
      </c>
      <c r="B25" t="str">
        <f>MID('2011004_Database_Videos_v2'!A24,1,LEN('2011004_Database_Videos_v2'!A24)-4)</f>
        <v>20110416_Thijs-en-Sebas_Made_Op-Thijs-zijn-verjaardag-waterballonnen-gooien-naar-papa_2</v>
      </c>
      <c r="C25" t="str">
        <f t="shared" si="0"/>
        <v>20110416</v>
      </c>
      <c r="D25" s="2" t="str">
        <f t="shared" si="1"/>
        <v xml:space="preserve"> Thijs-en-Sebas</v>
      </c>
      <c r="E25" t="str">
        <f t="shared" si="2"/>
        <v>Made</v>
      </c>
      <c r="F25" s="3" t="str">
        <f t="shared" si="3"/>
        <v>Op Thijs zijn verjaardag waterballonnen gooien naar papa_2</v>
      </c>
      <c r="G25">
        <f>'2011004_Database_Videos_v2'!B24</f>
        <v>140471584</v>
      </c>
      <c r="H25">
        <v>1280</v>
      </c>
      <c r="I25">
        <v>720</v>
      </c>
      <c r="J25">
        <v>46</v>
      </c>
      <c r="K25" t="str">
        <f t="shared" si="4"/>
        <v>2011</v>
      </c>
      <c r="L25" t="str">
        <f>'2011004_Database_Videos_v2'!G24</f>
        <v>.MOV</v>
      </c>
      <c r="M25">
        <v>0</v>
      </c>
    </row>
    <row r="26" spans="1:13">
      <c r="A26">
        <v>25</v>
      </c>
      <c r="B26" t="str">
        <f>MID('2011004_Database_Videos_v2'!A25,1,LEN('2011004_Database_Videos_v2'!A25)-4)</f>
        <v>20110417_Esther_Made_Zwanger-van-Merijn-twee-weken-voor-de-geboorte_v1</v>
      </c>
      <c r="C26" t="str">
        <f t="shared" si="0"/>
        <v>20110417</v>
      </c>
      <c r="D26" s="2" t="str">
        <f t="shared" si="1"/>
        <v xml:space="preserve"> Esther</v>
      </c>
      <c r="E26" t="str">
        <f t="shared" si="2"/>
        <v>Made</v>
      </c>
      <c r="F26" s="3" t="str">
        <f t="shared" si="3"/>
        <v>Zwanger van Merijn twee weken voor de geboorte_v1</v>
      </c>
      <c r="G26">
        <f>'2011004_Database_Videos_v2'!B25</f>
        <v>139004684</v>
      </c>
      <c r="H26">
        <v>1280</v>
      </c>
      <c r="I26">
        <v>720</v>
      </c>
      <c r="J26">
        <v>46</v>
      </c>
      <c r="K26" t="str">
        <f t="shared" si="4"/>
        <v>2011</v>
      </c>
      <c r="L26" t="str">
        <f>'2011004_Database_Videos_v2'!G25</f>
        <v>.MOV</v>
      </c>
      <c r="M26">
        <v>0</v>
      </c>
    </row>
    <row r="27" spans="1:13">
      <c r="A27">
        <v>26</v>
      </c>
      <c r="B27" t="str">
        <f>MID('2011004_Database_Videos_v2'!A26,1,LEN('2011004_Database_Videos_v2'!A26)-4)</f>
        <v>20110417_Esther_Made_Zwanger-van-Merijn-twee-weken-voor-de-geboorte_v2</v>
      </c>
      <c r="C27" t="str">
        <f t="shared" si="0"/>
        <v>20110417</v>
      </c>
      <c r="D27" s="2" t="str">
        <f t="shared" si="1"/>
        <v xml:space="preserve"> Esther</v>
      </c>
      <c r="E27" t="str">
        <f t="shared" si="2"/>
        <v>Made</v>
      </c>
      <c r="F27" s="3" t="str">
        <f t="shared" si="3"/>
        <v>Zwanger van Merijn twee weken voor de geboorte_v2</v>
      </c>
      <c r="G27">
        <f>'2011004_Database_Videos_v2'!B26</f>
        <v>52201008</v>
      </c>
      <c r="H27">
        <v>1280</v>
      </c>
      <c r="I27">
        <v>720</v>
      </c>
      <c r="J27">
        <v>17</v>
      </c>
      <c r="K27" t="str">
        <f t="shared" si="4"/>
        <v>2011</v>
      </c>
      <c r="L27" t="str">
        <f>'2011004_Database_Videos_v2'!G26</f>
        <v>.MOV</v>
      </c>
      <c r="M27">
        <v>0</v>
      </c>
    </row>
    <row r="28" spans="1:13">
      <c r="A28">
        <v>27</v>
      </c>
      <c r="B28" t="str">
        <f>MID('2011004_Database_Videos_v2'!A27,1,LEN('2011004_Database_Videos_v2'!A27)-4)</f>
        <v>20110417_Esther_Made_Zwanger-van-Merijn-twee-weken-voor-de-geboorte_v3</v>
      </c>
      <c r="C28" t="str">
        <f t="shared" si="0"/>
        <v>20110417</v>
      </c>
      <c r="D28" s="2" t="str">
        <f t="shared" si="1"/>
        <v xml:space="preserve"> Esther</v>
      </c>
      <c r="E28" t="str">
        <f t="shared" si="2"/>
        <v>Made</v>
      </c>
      <c r="F28" s="3" t="str">
        <f t="shared" si="3"/>
        <v>Zwanger van Merijn twee weken voor de geboorte_v3</v>
      </c>
      <c r="G28">
        <f>'2011004_Database_Videos_v2'!B27</f>
        <v>91071456</v>
      </c>
      <c r="H28">
        <v>1280</v>
      </c>
      <c r="I28">
        <v>720</v>
      </c>
      <c r="J28">
        <v>30</v>
      </c>
      <c r="K28" t="str">
        <f t="shared" si="4"/>
        <v>2011</v>
      </c>
      <c r="L28" t="str">
        <f>'2011004_Database_Videos_v2'!G27</f>
        <v>.MOV</v>
      </c>
      <c r="M28">
        <v>0</v>
      </c>
    </row>
    <row r="29" spans="1:13">
      <c r="A29">
        <v>28</v>
      </c>
      <c r="B29" t="str">
        <f>MID('2011004_Database_Videos_v2'!A28,1,LEN('2011004_Database_Videos_v2'!A28)-4)</f>
        <v>20110430_Thijs_Made_Thijs-en-Lilis-op-de-motor-tijdens-koninginnedag-in-Made</v>
      </c>
      <c r="C29" t="str">
        <f t="shared" si="0"/>
        <v>20110430</v>
      </c>
      <c r="D29" s="2" t="str">
        <f t="shared" si="1"/>
        <v xml:space="preserve"> Thijs</v>
      </c>
      <c r="E29" t="str">
        <f t="shared" si="2"/>
        <v>Made</v>
      </c>
      <c r="F29" s="3" t="str">
        <f t="shared" si="3"/>
        <v>Thijs en Lilis op de motor tijdens koninginnedag in Made</v>
      </c>
      <c r="G29">
        <f>'2011004_Database_Videos_v2'!B28</f>
        <v>107574568</v>
      </c>
      <c r="H29">
        <v>1440</v>
      </c>
      <c r="I29">
        <v>1080</v>
      </c>
      <c r="J29">
        <v>37</v>
      </c>
      <c r="K29" t="str">
        <f t="shared" si="4"/>
        <v>2011</v>
      </c>
      <c r="L29" t="str">
        <f>'2011004_Database_Videos_v2'!G28</f>
        <v>.wmv</v>
      </c>
      <c r="M29">
        <v>0</v>
      </c>
    </row>
    <row r="30" spans="1:13">
      <c r="A30">
        <v>29</v>
      </c>
      <c r="B30" t="str">
        <f>MID('2011004_Database_Videos_v2'!A29,1,LEN('2011004_Database_Videos_v2'!A29)-4)</f>
        <v>20110506_Merijn_Breda_1e-Filmpje</v>
      </c>
      <c r="C30" t="str">
        <f t="shared" si="0"/>
        <v>20110506</v>
      </c>
      <c r="D30" s="2" t="str">
        <f t="shared" si="1"/>
        <v xml:space="preserve"> Merijn</v>
      </c>
      <c r="E30" t="str">
        <f t="shared" si="2"/>
        <v>Breda</v>
      </c>
      <c r="F30" s="3" t="str">
        <f t="shared" si="3"/>
        <v>1e Filmpje</v>
      </c>
      <c r="G30">
        <f>'2011004_Database_Videos_v2'!B29</f>
        <v>90620440</v>
      </c>
      <c r="H30">
        <v>1280</v>
      </c>
      <c r="I30">
        <v>720</v>
      </c>
      <c r="J30">
        <v>30</v>
      </c>
      <c r="K30" t="str">
        <f t="shared" si="4"/>
        <v>2011</v>
      </c>
      <c r="L30" t="str">
        <f>'2011004_Database_Videos_v2'!G29</f>
        <v>.MOV</v>
      </c>
      <c r="M30">
        <v>0</v>
      </c>
    </row>
    <row r="31" spans="1:13">
      <c r="A31">
        <v>30</v>
      </c>
      <c r="B31" t="str">
        <f>MID('2011004_Database_Videos_v2'!A30,1,LEN('2011004_Database_Videos_v2'!A30)-4)</f>
        <v>20110509_Merijn_Made_1e-Bad_1</v>
      </c>
      <c r="C31" t="str">
        <f t="shared" si="0"/>
        <v>20110509</v>
      </c>
      <c r="D31" s="2" t="str">
        <f t="shared" si="1"/>
        <v xml:space="preserve"> Merijn</v>
      </c>
      <c r="E31" t="str">
        <f t="shared" si="2"/>
        <v>Made</v>
      </c>
      <c r="F31" s="3" t="str">
        <f t="shared" si="3"/>
        <v>1e Bad_1</v>
      </c>
      <c r="G31">
        <f>'2011004_Database_Videos_v2'!B30</f>
        <v>227259520</v>
      </c>
      <c r="H31">
        <v>1280</v>
      </c>
      <c r="I31">
        <v>720</v>
      </c>
      <c r="J31">
        <v>77</v>
      </c>
      <c r="K31" t="str">
        <f t="shared" si="4"/>
        <v>2011</v>
      </c>
      <c r="L31" t="str">
        <f>'2011004_Database_Videos_v2'!G30</f>
        <v>.MOV</v>
      </c>
      <c r="M31">
        <v>0</v>
      </c>
    </row>
    <row r="32" spans="1:13">
      <c r="A32">
        <v>31</v>
      </c>
      <c r="B32" t="str">
        <f>MID('2011004_Database_Videos_v2'!A31,1,LEN('2011004_Database_Videos_v2'!A31)-4)</f>
        <v>20110605_Sebas_Made_Sebas-wil-geen-cornflakes</v>
      </c>
      <c r="C32" t="str">
        <f t="shared" si="0"/>
        <v>20110605</v>
      </c>
      <c r="D32" s="2" t="str">
        <f t="shared" si="1"/>
        <v xml:space="preserve"> Sebas</v>
      </c>
      <c r="E32" t="str">
        <f t="shared" si="2"/>
        <v>Made</v>
      </c>
      <c r="F32" s="3" t="str">
        <f t="shared" si="3"/>
        <v>Sebas wil geen cornflakes</v>
      </c>
      <c r="G32">
        <f>'2011004_Database_Videos_v2'!B31</f>
        <v>32988624</v>
      </c>
      <c r="H32">
        <v>1280</v>
      </c>
      <c r="I32">
        <v>720</v>
      </c>
      <c r="J32">
        <v>11</v>
      </c>
      <c r="K32" t="str">
        <f t="shared" si="4"/>
        <v>2011</v>
      </c>
      <c r="L32" t="str">
        <f>'2011004_Database_Videos_v2'!G31</f>
        <v>.MOV</v>
      </c>
      <c r="M32">
        <v>0</v>
      </c>
    </row>
    <row r="33" spans="1:13">
      <c r="A33">
        <v>32</v>
      </c>
      <c r="B33" t="str">
        <f>MID('2011004_Database_Videos_v2'!A32,1,LEN('2011004_Database_Videos_v2'!A32)-4)</f>
        <v>20110605_Thijs-en-Sebas_Made_Sebas-wil-geen-snoepje</v>
      </c>
      <c r="C33" t="str">
        <f t="shared" si="0"/>
        <v>20110605</v>
      </c>
      <c r="D33" s="2" t="str">
        <f t="shared" si="1"/>
        <v xml:space="preserve"> Thijs-en-Sebas</v>
      </c>
      <c r="E33" t="str">
        <f t="shared" si="2"/>
        <v>Made</v>
      </c>
      <c r="F33" s="3" t="str">
        <f t="shared" si="3"/>
        <v>Sebas wil geen snoepje</v>
      </c>
      <c r="G33">
        <f>'2011004_Database_Videos_v2'!B32</f>
        <v>87429108</v>
      </c>
      <c r="H33">
        <v>1280</v>
      </c>
      <c r="I33">
        <v>720</v>
      </c>
      <c r="J33">
        <v>29</v>
      </c>
      <c r="K33" t="str">
        <f t="shared" si="4"/>
        <v>2011</v>
      </c>
      <c r="L33" t="str">
        <f>'2011004_Database_Videos_v2'!G32</f>
        <v>.MOV</v>
      </c>
      <c r="M33">
        <v>0</v>
      </c>
    </row>
    <row r="34" spans="1:13">
      <c r="A34">
        <v>33</v>
      </c>
      <c r="B34" t="str">
        <f>MID('2011004_Database_Videos_v2'!A33,1,LEN('2011004_Database_Videos_v2'!A33)-4)</f>
        <v>20110606_Thijs_Made_Thijs-fietst-door-de-plassen_v1</v>
      </c>
      <c r="C34" t="str">
        <f t="shared" si="0"/>
        <v>20110606</v>
      </c>
      <c r="D34" s="2" t="str">
        <f t="shared" si="1"/>
        <v xml:space="preserve"> Thijs</v>
      </c>
      <c r="E34" t="str">
        <f t="shared" si="2"/>
        <v>Made</v>
      </c>
      <c r="F34" s="3" t="str">
        <f t="shared" si="3"/>
        <v>Thijs fietst door de plassen_v1</v>
      </c>
      <c r="G34">
        <f>'2011004_Database_Videos_v2'!B33</f>
        <v>71721728</v>
      </c>
      <c r="H34">
        <v>1280</v>
      </c>
      <c r="I34">
        <v>720</v>
      </c>
      <c r="J34">
        <v>23</v>
      </c>
      <c r="K34" t="str">
        <f t="shared" si="4"/>
        <v>2011</v>
      </c>
      <c r="L34" t="str">
        <f>'2011004_Database_Videos_v2'!G33</f>
        <v>.MOV</v>
      </c>
      <c r="M34">
        <v>0</v>
      </c>
    </row>
    <row r="35" spans="1:13">
      <c r="A35">
        <v>34</v>
      </c>
      <c r="B35" t="str">
        <f>MID('2011004_Database_Videos_v2'!A34,1,LEN('2011004_Database_Videos_v2'!A34)-4)</f>
        <v>20110606_Thijs_Made_Thijs-fietst-door-de-plassen_v2</v>
      </c>
      <c r="C35" t="str">
        <f t="shared" si="0"/>
        <v>20110606</v>
      </c>
      <c r="D35" s="2" t="str">
        <f t="shared" si="1"/>
        <v xml:space="preserve"> Thijs</v>
      </c>
      <c r="E35" t="str">
        <f t="shared" si="2"/>
        <v>Made</v>
      </c>
      <c r="F35" s="3" t="str">
        <f t="shared" si="3"/>
        <v>Thijs fietst door de plassen_v2</v>
      </c>
      <c r="G35">
        <f>'2011004_Database_Videos_v2'!B34</f>
        <v>42488664</v>
      </c>
      <c r="H35">
        <v>1280</v>
      </c>
      <c r="I35">
        <v>720</v>
      </c>
      <c r="J35">
        <v>14</v>
      </c>
      <c r="K35" t="str">
        <f t="shared" si="4"/>
        <v>2011</v>
      </c>
      <c r="L35" t="str">
        <f>'2011004_Database_Videos_v2'!G34</f>
        <v>.MOV</v>
      </c>
      <c r="M35">
        <v>0</v>
      </c>
    </row>
    <row r="36" spans="1:13">
      <c r="A36">
        <v>35</v>
      </c>
      <c r="B36" t="str">
        <f>MID('2011004_Database_Videos_v2'!A35,1,LEN('2011004_Database_Videos_v2'!A35)-4)</f>
        <v>20110607_Thijs_Breda_Zwemles</v>
      </c>
      <c r="C36" t="str">
        <f t="shared" si="0"/>
        <v>20110607</v>
      </c>
      <c r="D36" s="2" t="str">
        <f t="shared" si="1"/>
        <v xml:space="preserve"> Thijs</v>
      </c>
      <c r="E36" t="str">
        <f t="shared" si="2"/>
        <v>Breda</v>
      </c>
      <c r="F36" s="3" t="str">
        <f t="shared" si="3"/>
        <v>Zwemles</v>
      </c>
      <c r="G36">
        <f>'2011004_Database_Videos_v2'!B35</f>
        <v>517096484</v>
      </c>
      <c r="H36">
        <v>1280</v>
      </c>
      <c r="I36">
        <v>720</v>
      </c>
      <c r="J36">
        <v>172</v>
      </c>
      <c r="K36" t="str">
        <f t="shared" si="4"/>
        <v>2011</v>
      </c>
      <c r="L36" t="str">
        <f>'2011004_Database_Videos_v2'!G35</f>
        <v>.MOV</v>
      </c>
      <c r="M36">
        <v>0</v>
      </c>
    </row>
    <row r="37" spans="1:13">
      <c r="A37">
        <v>36</v>
      </c>
      <c r="B37" t="str">
        <f>MID('2011004_Database_Videos_v2'!A36,1,LEN('2011004_Database_Videos_v2'!A36)-4)</f>
        <v>20110607_Thijs_Made_Thijs-krijgt-zwemles-springt-van-de-duikplank-en-zwemt-op-zijn-rug</v>
      </c>
      <c r="C37" t="str">
        <f t="shared" si="0"/>
        <v>20110607</v>
      </c>
      <c r="D37" s="2" t="str">
        <f t="shared" si="1"/>
        <v xml:space="preserve"> Thijs</v>
      </c>
      <c r="E37" t="str">
        <f t="shared" si="2"/>
        <v>Made</v>
      </c>
      <c r="F37" s="3" t="str">
        <f t="shared" si="3"/>
        <v>Thijs krijgt zwemles springt van de duikplank en zwemt op zijn rug</v>
      </c>
      <c r="G37">
        <f>'2011004_Database_Videos_v2'!B36</f>
        <v>61231828</v>
      </c>
      <c r="H37">
        <v>1280</v>
      </c>
      <c r="I37">
        <v>720</v>
      </c>
      <c r="J37">
        <v>20</v>
      </c>
      <c r="K37" t="str">
        <f t="shared" si="4"/>
        <v>2011</v>
      </c>
      <c r="L37" t="str">
        <f>'2011004_Database_Videos_v2'!G36</f>
        <v>.MOV</v>
      </c>
      <c r="M37">
        <v>0</v>
      </c>
    </row>
    <row r="38" spans="1:13">
      <c r="A38">
        <v>37</v>
      </c>
      <c r="B38" t="str">
        <f>MID('2011004_Database_Videos_v2'!A37,1,LEN('2011004_Database_Videos_v2'!A37)-4)</f>
        <v>20110624_Merijn_Made_Lillis-doet-Merijn-in-bad</v>
      </c>
      <c r="C38" t="str">
        <f t="shared" si="0"/>
        <v>20110624</v>
      </c>
      <c r="D38" s="2" t="str">
        <f t="shared" si="1"/>
        <v xml:space="preserve"> Merijn</v>
      </c>
      <c r="E38" t="str">
        <f t="shared" si="2"/>
        <v>Made</v>
      </c>
      <c r="F38" s="3" t="str">
        <f t="shared" si="3"/>
        <v>Lillis doet Merijn in bad</v>
      </c>
      <c r="G38">
        <f>'2011004_Database_Videos_v2'!B37</f>
        <v>149526683</v>
      </c>
      <c r="H38">
        <v>960</v>
      </c>
      <c r="I38">
        <v>720</v>
      </c>
      <c r="J38">
        <v>131</v>
      </c>
      <c r="K38" t="str">
        <f t="shared" si="4"/>
        <v>2011</v>
      </c>
      <c r="L38" t="str">
        <f>'2011004_Database_Videos_v2'!G37</f>
        <v>.wmv</v>
      </c>
      <c r="M38">
        <v>0</v>
      </c>
    </row>
    <row r="39" spans="1:13">
      <c r="A39">
        <v>38</v>
      </c>
      <c r="B39" t="str">
        <f>MID('2011004_Database_Videos_v2'!A38,1,LEN('2011004_Database_Videos_v2'!A38)-4)</f>
        <v>20110624_Sebas-en-Merijn_Made_Lillis-en-Sebas-doen-Merijn-in-bad</v>
      </c>
      <c r="C39" t="str">
        <f t="shared" si="0"/>
        <v>20110624</v>
      </c>
      <c r="D39" s="2" t="str">
        <f t="shared" si="1"/>
        <v xml:space="preserve"> Sebas-en-Merijn</v>
      </c>
      <c r="E39" t="str">
        <f t="shared" si="2"/>
        <v>Made</v>
      </c>
      <c r="F39" s="3" t="str">
        <f t="shared" si="3"/>
        <v>Lillis en Sebas doen Merijn in bad</v>
      </c>
      <c r="G39">
        <f>'2011004_Database_Videos_v2'!B38</f>
        <v>77888304</v>
      </c>
      <c r="H39">
        <v>640</v>
      </c>
      <c r="I39">
        <v>480</v>
      </c>
      <c r="J39">
        <v>42</v>
      </c>
      <c r="K39" t="str">
        <f t="shared" si="4"/>
        <v>2011</v>
      </c>
      <c r="L39" t="str">
        <f>'2011004_Database_Videos_v2'!G38</f>
        <v>.AVI</v>
      </c>
      <c r="M39">
        <v>0</v>
      </c>
    </row>
    <row r="40" spans="1:13">
      <c r="A40">
        <v>39</v>
      </c>
      <c r="B40" t="str">
        <f>MID('2011004_Database_Videos_v2'!A39,1,LEN('2011004_Database_Videos_v2'!A39)-4)</f>
        <v>20110624_Sebas_Made_Sebas-heeft-een-spin-gevangen-in-een-rood-emmertje-in-de-tuin</v>
      </c>
      <c r="C40" t="str">
        <f t="shared" si="0"/>
        <v>20110624</v>
      </c>
      <c r="D40" s="2" t="str">
        <f t="shared" si="1"/>
        <v xml:space="preserve"> Sebas</v>
      </c>
      <c r="E40" t="str">
        <f t="shared" si="2"/>
        <v>Made</v>
      </c>
      <c r="F40" s="3" t="str">
        <f t="shared" si="3"/>
        <v>Sebas heeft een spin gevangen in een rood emmertje in de tuin</v>
      </c>
      <c r="G40">
        <f>'2011004_Database_Videos_v2'!B39</f>
        <v>547051780</v>
      </c>
      <c r="H40">
        <v>1280</v>
      </c>
      <c r="I40">
        <v>720</v>
      </c>
      <c r="J40">
        <v>192</v>
      </c>
      <c r="K40" t="str">
        <f t="shared" si="4"/>
        <v>2011</v>
      </c>
      <c r="L40" t="str">
        <f>'2011004_Database_Videos_v2'!G39</f>
        <v>.MOV</v>
      </c>
      <c r="M40">
        <v>0</v>
      </c>
    </row>
    <row r="41" spans="1:13">
      <c r="A41">
        <v>40</v>
      </c>
      <c r="B41" t="str">
        <f>MID('2011004_Database_Videos_v2'!A40,1,LEN('2011004_Database_Videos_v2'!A40)-4)</f>
        <v>20110624_Sebas_Made_Sebas-knipt-het-gras</v>
      </c>
      <c r="C41" t="str">
        <f t="shared" si="0"/>
        <v>20110624</v>
      </c>
      <c r="D41" s="2" t="str">
        <f t="shared" si="1"/>
        <v xml:space="preserve"> Sebas</v>
      </c>
      <c r="E41" t="str">
        <f t="shared" si="2"/>
        <v>Made</v>
      </c>
      <c r="F41" s="3" t="str">
        <f t="shared" si="3"/>
        <v>Sebas knipt het gras</v>
      </c>
      <c r="G41">
        <f>'2011004_Database_Videos_v2'!B40</f>
        <v>208199132</v>
      </c>
      <c r="H41">
        <v>1280</v>
      </c>
      <c r="I41">
        <v>720</v>
      </c>
      <c r="J41">
        <v>69</v>
      </c>
      <c r="K41" t="str">
        <f t="shared" si="4"/>
        <v>2011</v>
      </c>
      <c r="L41" t="str">
        <f>'2011004_Database_Videos_v2'!G40</f>
        <v>.MOV</v>
      </c>
      <c r="M41">
        <v>0</v>
      </c>
    </row>
    <row r="42" spans="1:13">
      <c r="A42">
        <v>41</v>
      </c>
      <c r="B42" t="str">
        <f>MID('2011004_Database_Videos_v2'!A41,1,LEN('2011004_Database_Videos_v2'!A41)-4)</f>
        <v>20110626_Overig_Poederoijen_Het-uitzicht-vanuit-kasteel-Loevestein</v>
      </c>
      <c r="C42" t="str">
        <f t="shared" si="0"/>
        <v>20110626</v>
      </c>
      <c r="D42" s="2" t="str">
        <f t="shared" si="1"/>
        <v xml:space="preserve"> Overig</v>
      </c>
      <c r="E42" t="str">
        <f t="shared" si="2"/>
        <v>Poederoijen</v>
      </c>
      <c r="F42" s="3" t="str">
        <f t="shared" si="3"/>
        <v>Het uitzicht vanuit kasteel Loevestein</v>
      </c>
      <c r="G42">
        <f>'2011004_Database_Videos_v2'!B41</f>
        <v>14033732</v>
      </c>
      <c r="H42">
        <v>640</v>
      </c>
      <c r="I42">
        <v>480</v>
      </c>
      <c r="J42">
        <v>7</v>
      </c>
      <c r="K42" t="str">
        <f t="shared" si="4"/>
        <v>2011</v>
      </c>
      <c r="L42" t="str">
        <f>'2011004_Database_Videos_v2'!G41</f>
        <v>.AVI</v>
      </c>
      <c r="M42">
        <v>0</v>
      </c>
    </row>
    <row r="43" spans="1:13">
      <c r="A43">
        <v>42</v>
      </c>
      <c r="B43" t="str">
        <f>MID('2011004_Database_Videos_v2'!A42,1,LEN('2011004_Database_Videos_v2'!A42)-4)</f>
        <v>20110627_Sebas_Made_Sebas-in-het-spiderman-zwembad</v>
      </c>
      <c r="C43" t="str">
        <f t="shared" si="0"/>
        <v>20110627</v>
      </c>
      <c r="D43" s="2" t="str">
        <f t="shared" si="1"/>
        <v xml:space="preserve"> Sebas</v>
      </c>
      <c r="E43" t="str">
        <f t="shared" si="2"/>
        <v>Made</v>
      </c>
      <c r="F43" s="3" t="str">
        <f t="shared" si="3"/>
        <v>Sebas in het spiderman zwembad</v>
      </c>
      <c r="G43">
        <f>'2011004_Database_Videos_v2'!B42</f>
        <v>126110272</v>
      </c>
      <c r="H43">
        <v>1280</v>
      </c>
      <c r="I43">
        <v>720</v>
      </c>
      <c r="J43">
        <v>41</v>
      </c>
      <c r="K43" t="str">
        <f t="shared" si="4"/>
        <v>2011</v>
      </c>
      <c r="L43" t="str">
        <f>'2011004_Database_Videos_v2'!G42</f>
        <v>.MOV</v>
      </c>
      <c r="M43">
        <v>0</v>
      </c>
    </row>
    <row r="44" spans="1:13">
      <c r="A44">
        <v>43</v>
      </c>
      <c r="B44" t="str">
        <f>MID('2011004_Database_Videos_v2'!A43,1,LEN('2011004_Database_Videos_v2'!A43)-4)</f>
        <v>20110629_Sebas-en-Merijn_Made_Merijn-op-schoot-bij-Sebas</v>
      </c>
      <c r="C44" t="str">
        <f t="shared" si="0"/>
        <v>20110629</v>
      </c>
      <c r="D44" s="2" t="str">
        <f t="shared" si="1"/>
        <v xml:space="preserve"> Sebas-en-Merijn</v>
      </c>
      <c r="E44" t="str">
        <f t="shared" si="2"/>
        <v>Made</v>
      </c>
      <c r="F44" s="3" t="str">
        <f t="shared" si="3"/>
        <v>Merijn op schoot bij Sebas</v>
      </c>
      <c r="G44">
        <f>'2011004_Database_Videos_v2'!B43</f>
        <v>144126580</v>
      </c>
      <c r="H44">
        <v>1280</v>
      </c>
      <c r="I44">
        <v>720</v>
      </c>
      <c r="J44">
        <v>48</v>
      </c>
      <c r="K44" t="str">
        <f t="shared" si="4"/>
        <v>2011</v>
      </c>
      <c r="L44" t="str">
        <f>'2011004_Database_Videos_v2'!G43</f>
        <v>.MOV</v>
      </c>
      <c r="M44">
        <v>0</v>
      </c>
    </row>
    <row r="45" spans="1:13">
      <c r="A45">
        <v>44</v>
      </c>
      <c r="B45" t="str">
        <f>MID('2011004_Database_Videos_v2'!A44,1,LEN('2011004_Database_Videos_v2'!A44)-4)</f>
        <v>20110702_Tinus-60-jaar_Made_Joris-en-Confetti</v>
      </c>
      <c r="C45" t="str">
        <f t="shared" si="0"/>
        <v>20110702</v>
      </c>
      <c r="D45" s="2" t="str">
        <f t="shared" si="1"/>
        <v xml:space="preserve"> Tinus-60-jaar</v>
      </c>
      <c r="E45" t="str">
        <f t="shared" si="2"/>
        <v>Made</v>
      </c>
      <c r="F45" s="3" t="str">
        <f t="shared" si="3"/>
        <v>Joris en Confetti</v>
      </c>
      <c r="G45">
        <f>'2011004_Database_Videos_v2'!B44</f>
        <v>110789303</v>
      </c>
      <c r="H45">
        <v>1440</v>
      </c>
      <c r="I45">
        <v>1080</v>
      </c>
      <c r="J45">
        <v>49</v>
      </c>
      <c r="K45" t="str">
        <f t="shared" si="4"/>
        <v>2011</v>
      </c>
      <c r="L45" t="str">
        <f>'2011004_Database_Videos_v2'!G44</f>
        <v>.wmv</v>
      </c>
      <c r="M45">
        <v>0</v>
      </c>
    </row>
    <row r="46" spans="1:13">
      <c r="A46">
        <v>45</v>
      </c>
      <c r="B46" t="str">
        <f>MID('2011004_Database_Videos_v2'!A45,1,LEN('2011004_Database_Videos_v2'!A45)-4)</f>
        <v>20110702_Tinus-60-jaar_Made_Pogo-op-de-trampoline-met-Thijs,-Sebas,-Jens-en-Wessel</v>
      </c>
      <c r="C46" t="str">
        <f t="shared" si="0"/>
        <v>20110702</v>
      </c>
      <c r="D46" s="2" t="str">
        <f t="shared" si="1"/>
        <v xml:space="preserve"> Tinus-60-jaar</v>
      </c>
      <c r="E46" t="str">
        <f t="shared" si="2"/>
        <v>Made</v>
      </c>
      <c r="F46" s="3" t="str">
        <f t="shared" si="3"/>
        <v>Pogo op de trampoline met Thijs, Sebas, Jens en Wessel</v>
      </c>
      <c r="G46">
        <f>'2011004_Database_Videos_v2'!B45</f>
        <v>126640816</v>
      </c>
      <c r="H46">
        <v>1280</v>
      </c>
      <c r="I46">
        <v>720</v>
      </c>
      <c r="J46">
        <v>42</v>
      </c>
      <c r="K46" t="str">
        <f t="shared" si="4"/>
        <v>2011</v>
      </c>
      <c r="L46" t="str">
        <f>'2011004_Database_Videos_v2'!G45</f>
        <v>.MOV</v>
      </c>
      <c r="M46">
        <v>0</v>
      </c>
    </row>
    <row r="47" spans="1:13">
      <c r="A47">
        <v>46</v>
      </c>
      <c r="B47" t="str">
        <f>MID('2011004_Database_Videos_v2'!A46,1,LEN('2011004_Database_Videos_v2'!A46)-4)</f>
        <v>20110705_Merijn_Made_Merijn-in-de-box</v>
      </c>
      <c r="C47" t="str">
        <f t="shared" si="0"/>
        <v>20110705</v>
      </c>
      <c r="D47" s="2" t="str">
        <f t="shared" si="1"/>
        <v xml:space="preserve"> Merijn</v>
      </c>
      <c r="E47" t="str">
        <f t="shared" si="2"/>
        <v>Made</v>
      </c>
      <c r="F47" s="3" t="str">
        <f t="shared" si="3"/>
        <v>Merijn in de box</v>
      </c>
      <c r="G47">
        <f>'2011004_Database_Videos_v2'!B46</f>
        <v>245289855</v>
      </c>
      <c r="H47">
        <v>1280</v>
      </c>
      <c r="I47">
        <v>720</v>
      </c>
      <c r="J47">
        <v>82</v>
      </c>
      <c r="K47" t="str">
        <f t="shared" si="4"/>
        <v>2011</v>
      </c>
      <c r="L47" t="str">
        <f>'2011004_Database_Videos_v2'!G46</f>
        <v>.MOV</v>
      </c>
      <c r="M47">
        <v>0</v>
      </c>
    </row>
    <row r="48" spans="1:13">
      <c r="A48">
        <v>47</v>
      </c>
      <c r="B48" t="str">
        <f>MID('2011004_Database_Videos_v2'!A47,1,LEN('2011004_Database_Videos_v2'!A47)-4)</f>
        <v>20110705_Sebas_Breda_Sebas-op-zwemles-badje-1_v1</v>
      </c>
      <c r="C48" t="str">
        <f t="shared" si="0"/>
        <v>20110705</v>
      </c>
      <c r="D48" s="2" t="str">
        <f t="shared" si="1"/>
        <v xml:space="preserve"> Sebas</v>
      </c>
      <c r="E48" t="str">
        <f t="shared" si="2"/>
        <v>Breda</v>
      </c>
      <c r="F48" s="3" t="str">
        <f t="shared" si="3"/>
        <v>Sebas op zwemles badje 1_v1</v>
      </c>
      <c r="G48">
        <f>'2011004_Database_Videos_v2'!B47</f>
        <v>365818164</v>
      </c>
      <c r="H48">
        <v>1280</v>
      </c>
      <c r="I48">
        <v>720</v>
      </c>
      <c r="J48">
        <v>122</v>
      </c>
      <c r="K48" t="str">
        <f t="shared" si="4"/>
        <v>2011</v>
      </c>
      <c r="L48" t="str">
        <f>'2011004_Database_Videos_v2'!G47</f>
        <v>.MOV</v>
      </c>
      <c r="M48">
        <v>0</v>
      </c>
    </row>
    <row r="49" spans="1:13">
      <c r="A49">
        <v>48</v>
      </c>
      <c r="B49" t="str">
        <f>MID('2011004_Database_Videos_v2'!A48,1,LEN('2011004_Database_Videos_v2'!A48)-4)</f>
        <v>20110705_Thijs_Breda_Thijs-tijdens-zwemles-in-badje-3_v1</v>
      </c>
      <c r="C49" t="str">
        <f t="shared" si="0"/>
        <v>20110705</v>
      </c>
      <c r="D49" s="2" t="str">
        <f t="shared" si="1"/>
        <v xml:space="preserve"> Thijs</v>
      </c>
      <c r="E49" t="str">
        <f t="shared" si="2"/>
        <v>Breda</v>
      </c>
      <c r="F49" s="3" t="str">
        <f t="shared" si="3"/>
        <v>Thijs tijdens zwemles in badje 3_v1</v>
      </c>
      <c r="G49">
        <f>'2011004_Database_Videos_v2'!B48</f>
        <v>556513969</v>
      </c>
      <c r="H49">
        <v>1440</v>
      </c>
      <c r="I49">
        <v>1080</v>
      </c>
      <c r="J49">
        <v>183</v>
      </c>
      <c r="K49" t="str">
        <f t="shared" si="4"/>
        <v>2011</v>
      </c>
      <c r="L49" t="str">
        <f>'2011004_Database_Videos_v2'!G48</f>
        <v>.wmv</v>
      </c>
      <c r="M49">
        <v>0</v>
      </c>
    </row>
    <row r="50" spans="1:13">
      <c r="A50">
        <v>49</v>
      </c>
      <c r="B50" t="str">
        <f>MID('2011004_Database_Videos_v2'!A49,1,LEN('2011004_Database_Videos_v2'!A49)-4)</f>
        <v>20110705_Thijs_Breda_Thijs-tijdens-zwemles-in-badje-3_v2</v>
      </c>
      <c r="C50" t="str">
        <f t="shared" si="0"/>
        <v>20110705</v>
      </c>
      <c r="D50" s="2" t="str">
        <f t="shared" si="1"/>
        <v xml:space="preserve"> Thijs</v>
      </c>
      <c r="E50" t="str">
        <f t="shared" si="2"/>
        <v>Breda</v>
      </c>
      <c r="F50" s="3" t="str">
        <f t="shared" si="3"/>
        <v>Thijs tijdens zwemles in badje 3_v2</v>
      </c>
      <c r="G50">
        <f>'2011004_Database_Videos_v2'!B49</f>
        <v>379528180</v>
      </c>
      <c r="H50">
        <v>1280</v>
      </c>
      <c r="I50">
        <v>720</v>
      </c>
      <c r="J50">
        <v>127</v>
      </c>
      <c r="K50" t="str">
        <f t="shared" si="4"/>
        <v>2011</v>
      </c>
      <c r="L50" t="str">
        <f>'2011004_Database_Videos_v2'!G49</f>
        <v>.MOV</v>
      </c>
      <c r="M50">
        <v>0</v>
      </c>
    </row>
    <row r="51" spans="1:13">
      <c r="A51">
        <v>50</v>
      </c>
      <c r="B51" t="str">
        <f>MID('2011004_Database_Videos_v2'!A50,1,LEN('2011004_Database_Videos_v2'!A50)-4)</f>
        <v>20110706_Sebas-en-Merijn_Made_Sebas-en-Merjn-geven-elkaar-een-kusje-in-de-box</v>
      </c>
      <c r="C51" t="str">
        <f t="shared" si="0"/>
        <v>20110706</v>
      </c>
      <c r="D51" s="2" t="str">
        <f t="shared" si="1"/>
        <v xml:space="preserve"> Sebas-en-Merijn</v>
      </c>
      <c r="E51" t="str">
        <f t="shared" si="2"/>
        <v>Made</v>
      </c>
      <c r="F51" s="3" t="str">
        <f t="shared" si="3"/>
        <v>Sebas en Merjn geven elkaar een kusje in de box</v>
      </c>
      <c r="G51">
        <f>'2011004_Database_Videos_v2'!B50</f>
        <v>10035153</v>
      </c>
      <c r="H51">
        <v>1280</v>
      </c>
      <c r="I51">
        <v>720</v>
      </c>
      <c r="J51">
        <v>3</v>
      </c>
      <c r="K51" t="str">
        <f t="shared" si="4"/>
        <v>2011</v>
      </c>
      <c r="L51" t="str">
        <f>'2011004_Database_Videos_v2'!G50</f>
        <v>.MOV</v>
      </c>
      <c r="M51">
        <v>0</v>
      </c>
    </row>
    <row r="52" spans="1:13">
      <c r="A52">
        <v>51</v>
      </c>
      <c r="B52" t="str">
        <f>MID('2011004_Database_Videos_v2'!A51,1,LEN('2011004_Database_Videos_v2'!A51)-4)</f>
        <v>20110718_Merijn_Made_Merijn-op-de-bank_v1</v>
      </c>
      <c r="C52" t="str">
        <f t="shared" si="0"/>
        <v>20110718</v>
      </c>
      <c r="D52" s="2" t="str">
        <f t="shared" si="1"/>
        <v xml:space="preserve"> Merijn</v>
      </c>
      <c r="E52" t="str">
        <f t="shared" si="2"/>
        <v>Made</v>
      </c>
      <c r="F52" s="3" t="str">
        <f t="shared" si="3"/>
        <v>Merijn op de bank_v1</v>
      </c>
      <c r="G52">
        <f>'2011004_Database_Videos_v2'!B51</f>
        <v>139637519</v>
      </c>
      <c r="H52">
        <v>1440</v>
      </c>
      <c r="I52">
        <v>1080</v>
      </c>
      <c r="J52">
        <v>68</v>
      </c>
      <c r="K52" t="str">
        <f t="shared" si="4"/>
        <v>2011</v>
      </c>
      <c r="L52" t="str">
        <f>'2011004_Database_Videos_v2'!G51</f>
        <v>.wmv</v>
      </c>
      <c r="M52">
        <v>0</v>
      </c>
    </row>
    <row r="53" spans="1:13">
      <c r="A53">
        <v>52</v>
      </c>
      <c r="B53" t="str">
        <f>MID('2011004_Database_Videos_v2'!A52,1,LEN('2011004_Database_Videos_v2'!A52)-4)</f>
        <v>20110718_Merijn_Made_Merijn-op-de-bank_v2</v>
      </c>
      <c r="C53" t="str">
        <f t="shared" si="0"/>
        <v>20110718</v>
      </c>
      <c r="D53" s="2" t="str">
        <f t="shared" si="1"/>
        <v xml:space="preserve"> Merijn</v>
      </c>
      <c r="E53" t="str">
        <f t="shared" si="2"/>
        <v>Made</v>
      </c>
      <c r="F53" s="3" t="str">
        <f t="shared" si="3"/>
        <v>Merijn op de bank_v2</v>
      </c>
      <c r="G53">
        <f>'2011004_Database_Videos_v2'!B52</f>
        <v>123955601</v>
      </c>
      <c r="H53">
        <v>1440</v>
      </c>
      <c r="I53">
        <v>1080</v>
      </c>
      <c r="J53">
        <v>55</v>
      </c>
      <c r="K53" t="str">
        <f t="shared" si="4"/>
        <v>2011</v>
      </c>
      <c r="L53" t="str">
        <f>'2011004_Database_Videos_v2'!G52</f>
        <v>.wmv</v>
      </c>
      <c r="M53">
        <v>0</v>
      </c>
    </row>
    <row r="54" spans="1:13">
      <c r="A54">
        <v>53</v>
      </c>
      <c r="B54" t="str">
        <f>MID('2011004_Database_Videos_v2'!A53,1,LEN('2011004_Database_Videos_v2'!A53)-4)</f>
        <v>20110720_Efteling_Waalwijk_Ramses,-Thijs,-Sebas,-Lillis,-Tinus-en-Iwan-worden-nat-in-de-Piranha</v>
      </c>
      <c r="C54" t="str">
        <f t="shared" si="0"/>
        <v>20110720</v>
      </c>
      <c r="D54" s="2" t="str">
        <f t="shared" si="1"/>
        <v xml:space="preserve"> Efteling</v>
      </c>
      <c r="E54" t="str">
        <f t="shared" si="2"/>
        <v>Waalwijk</v>
      </c>
      <c r="F54" s="3" t="str">
        <f t="shared" si="3"/>
        <v>Ramses, Thijs, Sebas, Lillis, Tinus en Iwan worden nat in de Piranha</v>
      </c>
      <c r="G54">
        <f>'2011004_Database_Videos_v2'!B53</f>
        <v>110060964</v>
      </c>
      <c r="H54">
        <v>1280</v>
      </c>
      <c r="I54">
        <v>720</v>
      </c>
      <c r="J54">
        <v>36</v>
      </c>
      <c r="K54" t="str">
        <f t="shared" si="4"/>
        <v>2011</v>
      </c>
      <c r="L54" t="str">
        <f>'2011004_Database_Videos_v2'!G53</f>
        <v>.MOV</v>
      </c>
      <c r="M54">
        <v>0</v>
      </c>
    </row>
    <row r="55" spans="1:13">
      <c r="A55">
        <v>54</v>
      </c>
      <c r="B55" t="str">
        <f>MID('2011004_Database_Videos_v2'!A54,1,LEN('2011004_Database_Videos_v2'!A54)-4)</f>
        <v>20110720_Efteling_Waalwijk_Thijs,-Sebas-en-Lillis-staan-op-de-trillnde-tegel</v>
      </c>
      <c r="C55" t="str">
        <f t="shared" si="0"/>
        <v>20110720</v>
      </c>
      <c r="D55" s="2" t="str">
        <f t="shared" si="1"/>
        <v xml:space="preserve"> Efteling</v>
      </c>
      <c r="E55" t="str">
        <f t="shared" si="2"/>
        <v>Waalwijk</v>
      </c>
      <c r="F55" s="3" t="str">
        <f t="shared" si="3"/>
        <v>Thijs, Sebas en Lillis staan op de trillnde tegel</v>
      </c>
      <c r="G55">
        <f>'2011004_Database_Videos_v2'!B54</f>
        <v>192860812</v>
      </c>
      <c r="H55">
        <v>1280</v>
      </c>
      <c r="I55">
        <v>720</v>
      </c>
      <c r="J55">
        <v>63</v>
      </c>
      <c r="K55" t="str">
        <f t="shared" si="4"/>
        <v>2011</v>
      </c>
      <c r="L55" t="str">
        <f>'2011004_Database_Videos_v2'!G54</f>
        <v>.MOV</v>
      </c>
      <c r="M55">
        <v>0</v>
      </c>
    </row>
    <row r="56" spans="1:13">
      <c r="A56">
        <v>55</v>
      </c>
      <c r="B56" t="str">
        <f>MID('2011004_Database_Videos_v2'!A55,1,LEN('2011004_Database_Videos_v2'!A55)-4)</f>
        <v>20110720_Efteling_Waalwijk_Thijs,-Tinus,-Lillis,-Ramses-en-Esther-in-de-vliegende-Hollander</v>
      </c>
      <c r="C56" t="str">
        <f t="shared" si="0"/>
        <v>20110720</v>
      </c>
      <c r="D56" s="2" t="str">
        <f t="shared" si="1"/>
        <v xml:space="preserve"> Efteling</v>
      </c>
      <c r="E56" t="str">
        <f t="shared" si="2"/>
        <v>Waalwijk</v>
      </c>
      <c r="F56" s="3" t="str">
        <f t="shared" si="3"/>
        <v>Thijs, Tinus, Lillis, Ramses en Esther in de vliegende Hollander</v>
      </c>
      <c r="G56">
        <f>'2011004_Database_Videos_v2'!B55</f>
        <v>156238744</v>
      </c>
      <c r="H56">
        <v>1280</v>
      </c>
      <c r="I56">
        <v>720</v>
      </c>
      <c r="J56">
        <v>52</v>
      </c>
      <c r="K56" t="str">
        <f t="shared" si="4"/>
        <v>2011</v>
      </c>
      <c r="L56" t="str">
        <f>'2011004_Database_Videos_v2'!G55</f>
        <v>.MOV</v>
      </c>
      <c r="M56">
        <v>0</v>
      </c>
    </row>
    <row r="57" spans="1:13">
      <c r="A57">
        <v>56</v>
      </c>
      <c r="B57" t="str">
        <f>MID('2011004_Database_Videos_v2'!A56,1,LEN('2011004_Database_Videos_v2'!A56)-4)</f>
        <v>20110805_Sebas-en-Merijn_Made_Sebas-doet-gek-met-Merijn</v>
      </c>
      <c r="C57" t="str">
        <f t="shared" si="0"/>
        <v>20110805</v>
      </c>
      <c r="D57" s="2" t="str">
        <f t="shared" si="1"/>
        <v xml:space="preserve"> Sebas-en-Merijn</v>
      </c>
      <c r="E57" t="str">
        <f t="shared" si="2"/>
        <v>Made</v>
      </c>
      <c r="F57" s="3" t="str">
        <f t="shared" si="3"/>
        <v>Sebas doet gek met Merijn</v>
      </c>
      <c r="G57">
        <f>'2011004_Database_Videos_v2'!B56</f>
        <v>147473005</v>
      </c>
      <c r="H57">
        <v>1440</v>
      </c>
      <c r="I57">
        <v>1080</v>
      </c>
      <c r="J57">
        <v>85</v>
      </c>
      <c r="K57" t="str">
        <f t="shared" si="4"/>
        <v>2011</v>
      </c>
      <c r="L57" t="str">
        <f>'2011004_Database_Videos_v2'!G56</f>
        <v>.wmv</v>
      </c>
      <c r="M57">
        <v>0</v>
      </c>
    </row>
    <row r="58" spans="1:13">
      <c r="A58">
        <v>57</v>
      </c>
      <c r="B58" t="str">
        <f>MID('2011004_Database_Videos_v2'!A57,1,LEN('2011004_Database_Videos_v2'!A57)-4)</f>
        <v>20110806_Merijn_Made_Merijn-op-een-kleedje</v>
      </c>
      <c r="C58" t="str">
        <f t="shared" si="0"/>
        <v>20110806</v>
      </c>
      <c r="D58" s="2" t="str">
        <f t="shared" si="1"/>
        <v xml:space="preserve"> Merijn</v>
      </c>
      <c r="E58" t="str">
        <f t="shared" si="2"/>
        <v>Made</v>
      </c>
      <c r="F58" s="3" t="str">
        <f t="shared" si="3"/>
        <v>Merijn op een kleedje</v>
      </c>
      <c r="G58">
        <f>'2011004_Database_Videos_v2'!B57</f>
        <v>193165577</v>
      </c>
      <c r="H58">
        <v>1440</v>
      </c>
      <c r="I58">
        <v>1080</v>
      </c>
      <c r="J58">
        <v>155</v>
      </c>
      <c r="K58" t="str">
        <f t="shared" si="4"/>
        <v>2011</v>
      </c>
      <c r="L58" t="str">
        <f>'2011004_Database_Videos_v2'!G57</f>
        <v>.wmv</v>
      </c>
      <c r="M58">
        <v>0</v>
      </c>
    </row>
    <row r="59" spans="1:13">
      <c r="A59">
        <v>58</v>
      </c>
      <c r="B59" t="str">
        <f>MID('2011004_Database_Videos_v2'!A58,1,LEN('2011004_Database_Videos_v2'!A58)-4)</f>
        <v>20110806_Sebas_Lage-Zwaluwe_Sebas-eet-een-worstenbroodje-bij-de-Belhamel</v>
      </c>
      <c r="C59" t="str">
        <f t="shared" si="0"/>
        <v>20110806</v>
      </c>
      <c r="D59" s="2" t="str">
        <f t="shared" si="1"/>
        <v xml:space="preserve"> Sebas</v>
      </c>
      <c r="E59" t="str">
        <f t="shared" si="2"/>
        <v>Lage-Zwaluwe</v>
      </c>
      <c r="F59" s="3" t="str">
        <f t="shared" si="3"/>
        <v>Sebas eet een worstenbroodje bij de Belhamel</v>
      </c>
      <c r="G59">
        <f>'2011004_Database_Videos_v2'!B58</f>
        <v>7490454</v>
      </c>
      <c r="H59">
        <v>1440</v>
      </c>
      <c r="I59">
        <v>1080</v>
      </c>
      <c r="J59">
        <v>4</v>
      </c>
      <c r="K59" t="str">
        <f t="shared" si="4"/>
        <v>2011</v>
      </c>
      <c r="L59" t="str">
        <f>'2011004_Database_Videos_v2'!G58</f>
        <v>.wmv</v>
      </c>
      <c r="M59">
        <v>0</v>
      </c>
    </row>
    <row r="60" spans="1:13">
      <c r="A60">
        <v>59</v>
      </c>
      <c r="B60" t="str">
        <f>MID('2011004_Database_Videos_v2'!A59,1,LEN('2011004_Database_Videos_v2'!A59)-4)</f>
        <v>20110806_Thijs-en-Sebas_Lage-Zwaluwe_Skelteren-bij-de-Belhamel</v>
      </c>
      <c r="C60" t="str">
        <f t="shared" si="0"/>
        <v>20110806</v>
      </c>
      <c r="D60" s="2" t="str">
        <f t="shared" si="1"/>
        <v xml:space="preserve"> Thijs-en-Sebas</v>
      </c>
      <c r="E60" t="str">
        <f t="shared" si="2"/>
        <v>Lage-Zwaluwe</v>
      </c>
      <c r="F60" s="3" t="str">
        <f t="shared" si="3"/>
        <v>Skelteren bij de Belhamel</v>
      </c>
      <c r="G60">
        <f>'2011004_Database_Videos_v2'!B59</f>
        <v>350931608</v>
      </c>
      <c r="H60">
        <v>1440</v>
      </c>
      <c r="I60">
        <v>1080</v>
      </c>
      <c r="J60">
        <v>120</v>
      </c>
      <c r="K60" t="str">
        <f t="shared" si="4"/>
        <v>2011</v>
      </c>
      <c r="L60" t="str">
        <f>'2011004_Database_Videos_v2'!G59</f>
        <v>.wmv</v>
      </c>
      <c r="M60">
        <v>0</v>
      </c>
    </row>
    <row r="61" spans="1:13">
      <c r="A61">
        <v>60</v>
      </c>
      <c r="B61" t="str">
        <f>MID('2011004_Database_Videos_v2'!A60,1,LEN('2011004_Database_Videos_v2'!A60)-4)</f>
        <v>20110808_Thijs-en-Sebas_Made_Buiten-spelen-in-de-tuin-verkleed-als-bij-en-krokodil</v>
      </c>
      <c r="C61" t="str">
        <f t="shared" si="0"/>
        <v>20110808</v>
      </c>
      <c r="D61" s="2" t="str">
        <f t="shared" si="1"/>
        <v xml:space="preserve"> Thijs-en-Sebas</v>
      </c>
      <c r="E61" t="str">
        <f t="shared" si="2"/>
        <v>Made</v>
      </c>
      <c r="F61" s="3" t="str">
        <f t="shared" si="3"/>
        <v>Buiten spelen in de tuin verkleed als bij en krokodil</v>
      </c>
      <c r="G61">
        <f>'2011004_Database_Videos_v2'!B60</f>
        <v>299242448</v>
      </c>
      <c r="H61">
        <v>1440</v>
      </c>
      <c r="I61">
        <v>1080</v>
      </c>
      <c r="J61">
        <v>99</v>
      </c>
      <c r="K61" t="str">
        <f t="shared" si="4"/>
        <v>2011</v>
      </c>
      <c r="L61" t="str">
        <f>'2011004_Database_Videos_v2'!G60</f>
        <v>.wmv</v>
      </c>
      <c r="M61">
        <v>0</v>
      </c>
    </row>
    <row r="62" spans="1:13">
      <c r="A62">
        <v>61</v>
      </c>
      <c r="B62" t="str">
        <f>MID('2011004_Database_Videos_v2'!A61,1,LEN('2011004_Database_Videos_v2'!A61)-4)</f>
        <v>20110813_Thijs,-Sebas-en-Merijn_Made_Met-zijn-allen-op-de-bank</v>
      </c>
      <c r="C62" t="str">
        <f t="shared" si="0"/>
        <v>20110813</v>
      </c>
      <c r="D62" s="2" t="str">
        <f t="shared" si="1"/>
        <v xml:space="preserve"> Thijs,-Sebas-en-Merijn</v>
      </c>
      <c r="E62" t="str">
        <f t="shared" si="2"/>
        <v>Made</v>
      </c>
      <c r="F62" s="3" t="str">
        <f t="shared" si="3"/>
        <v>Met zijn allen op de bank</v>
      </c>
      <c r="G62">
        <f>'2011004_Database_Videos_v2'!B61</f>
        <v>512214332</v>
      </c>
      <c r="H62">
        <v>1280</v>
      </c>
      <c r="I62">
        <v>720</v>
      </c>
      <c r="J62">
        <v>171</v>
      </c>
      <c r="K62" t="str">
        <f t="shared" si="4"/>
        <v>2011</v>
      </c>
      <c r="L62" t="str">
        <f>'2011004_Database_Videos_v2'!G61</f>
        <v>.MOV</v>
      </c>
      <c r="M62">
        <v>0</v>
      </c>
    </row>
    <row r="63" spans="1:13">
      <c r="A63">
        <v>62</v>
      </c>
      <c r="B63" t="str">
        <f>MID('2011004_Database_Videos_v2'!A62,1,LEN('2011004_Database_Videos_v2'!A62)-4)</f>
        <v>20110826_Merijn_Made_Merijn-krijgt-een-schaterlach-door-mama</v>
      </c>
      <c r="C63" t="str">
        <f t="shared" si="0"/>
        <v>20110826</v>
      </c>
      <c r="D63" s="2" t="str">
        <f t="shared" si="1"/>
        <v xml:space="preserve"> Merijn</v>
      </c>
      <c r="E63" t="str">
        <f t="shared" si="2"/>
        <v>Made</v>
      </c>
      <c r="F63" s="3" t="str">
        <f t="shared" si="3"/>
        <v>Merijn krijgt een schaterlach door mama</v>
      </c>
      <c r="G63">
        <f>'2011004_Database_Videos_v2'!B62</f>
        <v>118247600</v>
      </c>
      <c r="H63">
        <v>1280</v>
      </c>
      <c r="I63">
        <v>720</v>
      </c>
      <c r="J63">
        <v>39</v>
      </c>
      <c r="K63" t="str">
        <f t="shared" si="4"/>
        <v>2011</v>
      </c>
      <c r="L63" t="str">
        <f>'2011004_Database_Videos_v2'!G62</f>
        <v>.MOV</v>
      </c>
      <c r="M63">
        <v>0</v>
      </c>
    </row>
    <row r="64" spans="1:13">
      <c r="A64">
        <v>63</v>
      </c>
      <c r="B64" t="str">
        <f>MID('2011004_Database_Videos_v2'!A63,1,LEN('2011004_Database_Videos_v2'!A63)-4)</f>
        <v>20110827_Thijs-en-Sebas_Made_Gek-doen-voor-de-webcam</v>
      </c>
      <c r="C64" t="str">
        <f t="shared" si="0"/>
        <v>20110827</v>
      </c>
      <c r="D64" s="2" t="str">
        <f t="shared" si="1"/>
        <v xml:space="preserve"> Thijs-en-Sebas</v>
      </c>
      <c r="E64" t="str">
        <f t="shared" si="2"/>
        <v>Made</v>
      </c>
      <c r="F64" s="3" t="str">
        <f t="shared" si="3"/>
        <v>Gek doen voor de webcam</v>
      </c>
      <c r="G64">
        <f>'2011004_Database_Videos_v2'!B63</f>
        <v>164486656</v>
      </c>
      <c r="H64">
        <v>320</v>
      </c>
      <c r="I64">
        <v>240</v>
      </c>
      <c r="J64">
        <v>24</v>
      </c>
      <c r="K64" t="str">
        <f t="shared" si="4"/>
        <v>2011</v>
      </c>
      <c r="L64" t="str">
        <f>'2011004_Database_Videos_v2'!G63</f>
        <v>.avi</v>
      </c>
      <c r="M64">
        <v>0</v>
      </c>
    </row>
    <row r="65" spans="1:13">
      <c r="A65">
        <v>64</v>
      </c>
      <c r="B65" t="str">
        <f>MID('2011004_Database_Videos_v2'!A64,1,LEN('2011004_Database_Videos_v2'!A64)-4)</f>
        <v>20110903_Sebas_Made_Sebas-verkleedt-zich-als-een-meisje</v>
      </c>
      <c r="C65" t="str">
        <f t="shared" si="0"/>
        <v>20110903</v>
      </c>
      <c r="D65" s="2" t="str">
        <f t="shared" si="1"/>
        <v xml:space="preserve"> Sebas</v>
      </c>
      <c r="E65" t="str">
        <f t="shared" si="2"/>
        <v>Made</v>
      </c>
      <c r="F65" s="3" t="str">
        <f t="shared" si="3"/>
        <v>Sebas verkleedt zich als een meisje</v>
      </c>
      <c r="G65">
        <f>'2011004_Database_Videos_v2'!B64</f>
        <v>8686413</v>
      </c>
      <c r="H65">
        <v>1440</v>
      </c>
      <c r="I65">
        <v>1080</v>
      </c>
      <c r="J65">
        <v>2</v>
      </c>
      <c r="K65" t="str">
        <f t="shared" si="4"/>
        <v>2011</v>
      </c>
      <c r="L65" t="str">
        <f>'2011004_Database_Videos_v2'!G64</f>
        <v>.wmv</v>
      </c>
      <c r="M65">
        <v>0</v>
      </c>
    </row>
    <row r="66" spans="1:13">
      <c r="A66">
        <v>65</v>
      </c>
      <c r="B66" t="str">
        <f>MID('2011004_Database_Videos_v2'!A65,1,LEN('2011004_Database_Videos_v2'!A65)-4)</f>
        <v>20110910_Overig_Made_Onweer-op-komst</v>
      </c>
      <c r="C66" t="str">
        <f t="shared" si="0"/>
        <v>20110910</v>
      </c>
      <c r="D66" s="2" t="str">
        <f t="shared" si="1"/>
        <v xml:space="preserve"> Overig</v>
      </c>
      <c r="E66" t="str">
        <f t="shared" si="2"/>
        <v>Made</v>
      </c>
      <c r="F66" s="3" t="str">
        <f t="shared" si="3"/>
        <v>Onweer op komst</v>
      </c>
      <c r="G66">
        <f>'2011004_Database_Videos_v2'!B65</f>
        <v>95582956</v>
      </c>
      <c r="H66">
        <v>1280</v>
      </c>
      <c r="I66">
        <v>720</v>
      </c>
      <c r="J66">
        <v>39</v>
      </c>
      <c r="K66" t="str">
        <f t="shared" si="4"/>
        <v>2011</v>
      </c>
      <c r="L66" t="str">
        <f>'2011004_Database_Videos_v2'!G65</f>
        <v>.MOV</v>
      </c>
      <c r="M66">
        <v>0</v>
      </c>
    </row>
    <row r="67" spans="1:13">
      <c r="A67">
        <v>66</v>
      </c>
      <c r="B67" t="str">
        <f>MID('2011004_Database_Videos_v2'!A66,1,LEN('2011004_Database_Videos_v2'!A66)-4)</f>
        <v>20110917_Overig_Rijen_Thijs-en-Sebas-gaan-van-de-glijbaan-in-Dippie-Doe</v>
      </c>
      <c r="C67" t="str">
        <f t="shared" ref="C67:C130" si="5">LEFT(B67,8)</f>
        <v>20110917</v>
      </c>
      <c r="D67" s="2" t="str">
        <f t="shared" ref="D67:D130" si="6">LEFT(REPLACE(B67,1,9," "),(SEARCH("_",REPLACE(B67,1,9," "),1)-1))</f>
        <v xml:space="preserve"> Overig</v>
      </c>
      <c r="E67" t="str">
        <f t="shared" ref="E67:E130" si="7">MID(B67,SEARCH("_",B67,10)+1,SEARCH("_",B67,(SEARCH("_",B67,10)+1))-SEARCH("_",B67,10)-1)</f>
        <v>Rijen</v>
      </c>
      <c r="F67" s="3" t="str">
        <f t="shared" ref="F67:F130" si="8">SUBSTITUTE(MID(B67,LEN(C67)+LEN(D67)+LEN(E67)+3,(LEN(B67))-(LEN(C67)+LEN(D67)+LEN(E67))),"-"," ")</f>
        <v>Thijs en Sebas gaan van de glijbaan in Dippie Doe</v>
      </c>
      <c r="G67">
        <f>'2011004_Database_Videos_v2'!B66</f>
        <v>142408368</v>
      </c>
      <c r="H67">
        <v>1280</v>
      </c>
      <c r="I67">
        <v>720</v>
      </c>
      <c r="J67">
        <v>48</v>
      </c>
      <c r="K67" t="str">
        <f t="shared" ref="K67:K130" si="9">LEFT(B67,4)</f>
        <v>2011</v>
      </c>
      <c r="L67" t="str">
        <f>'2011004_Database_Videos_v2'!G66</f>
        <v>.MOV</v>
      </c>
      <c r="M67">
        <v>0</v>
      </c>
    </row>
    <row r="68" spans="1:13">
      <c r="A68">
        <v>67</v>
      </c>
      <c r="B68" t="str">
        <f>MID('2011004_Database_Videos_v2'!A67,1,LEN('2011004_Database_Videos_v2'!A67)-4)</f>
        <v>20110917_Overig_Rijen_Thijs-en-Sebas-gaan-van-de-glijbaan-in-Dippie-Doe_v2</v>
      </c>
      <c r="C68" t="str">
        <f t="shared" si="5"/>
        <v>20110917</v>
      </c>
      <c r="D68" s="2" t="str">
        <f t="shared" si="6"/>
        <v xml:space="preserve"> Overig</v>
      </c>
      <c r="E68" t="str">
        <f t="shared" si="7"/>
        <v>Rijen</v>
      </c>
      <c r="F68" s="3" t="str">
        <f t="shared" si="8"/>
        <v>Thijs en Sebas gaan van de glijbaan in Dippie Doe_v2</v>
      </c>
      <c r="G68">
        <f>'2011004_Database_Videos_v2'!B67</f>
        <v>172862207</v>
      </c>
      <c r="H68">
        <v>1440</v>
      </c>
      <c r="I68">
        <v>1080</v>
      </c>
      <c r="J68">
        <v>115</v>
      </c>
      <c r="K68" t="str">
        <f t="shared" si="9"/>
        <v>2011</v>
      </c>
      <c r="L68" t="str">
        <f>'2011004_Database_Videos_v2'!G67</f>
        <v>.wmv</v>
      </c>
      <c r="M68">
        <v>0</v>
      </c>
    </row>
    <row r="69" spans="1:13">
      <c r="A69">
        <v>68</v>
      </c>
      <c r="B69" t="str">
        <f>MID('2011004_Database_Videos_v2'!A68,1,LEN('2011004_Database_Videos_v2'!A68)-4)</f>
        <v>20110925_Thijs-en-Sebas_Made_Gek-doen-voor-de-webcam</v>
      </c>
      <c r="C69" t="str">
        <f t="shared" si="5"/>
        <v>20110925</v>
      </c>
      <c r="D69" s="2" t="str">
        <f t="shared" si="6"/>
        <v xml:space="preserve"> Thijs-en-Sebas</v>
      </c>
      <c r="E69" t="str">
        <f t="shared" si="7"/>
        <v>Made</v>
      </c>
      <c r="F69" s="3" t="str">
        <f t="shared" si="8"/>
        <v>Gek doen voor de webcam</v>
      </c>
      <c r="G69">
        <f>'2011004_Database_Videos_v2'!B68</f>
        <v>1248627712</v>
      </c>
      <c r="H69">
        <v>640</v>
      </c>
      <c r="I69">
        <v>480</v>
      </c>
      <c r="J69">
        <v>105</v>
      </c>
      <c r="K69" t="str">
        <f t="shared" si="9"/>
        <v>2011</v>
      </c>
      <c r="L69" t="str">
        <f>'2011004_Database_Videos_v2'!G68</f>
        <v>.avi</v>
      </c>
      <c r="M69">
        <v>0</v>
      </c>
    </row>
    <row r="70" spans="1:13">
      <c r="A70">
        <v>69</v>
      </c>
      <c r="B70" t="str">
        <f>MID('2011004_Database_Videos_v2'!A69,1,LEN('2011004_Database_Videos_v2'!A69)-4)</f>
        <v>20090110_Thijs-en-Sebas_Made_Ik-wil-niet-naar-buiten-in-de-Kou</v>
      </c>
      <c r="C70" t="str">
        <f t="shared" si="5"/>
        <v>20090110</v>
      </c>
      <c r="D70" s="2" t="str">
        <f t="shared" si="6"/>
        <v xml:space="preserve"> Thijs-en-Sebas</v>
      </c>
      <c r="E70" t="str">
        <f t="shared" si="7"/>
        <v>Made</v>
      </c>
      <c r="F70" s="3" t="str">
        <f t="shared" si="8"/>
        <v>Ik wil niet naar buiten in de Kou</v>
      </c>
      <c r="G70">
        <f>'2011004_Database_Videos_v2'!B69</f>
        <v>18135526</v>
      </c>
      <c r="H70">
        <v>320</v>
      </c>
      <c r="I70">
        <v>240</v>
      </c>
      <c r="J70">
        <v>63</v>
      </c>
      <c r="K70" t="str">
        <f t="shared" si="9"/>
        <v>2009</v>
      </c>
      <c r="L70" t="str">
        <f>'2011004_Database_Videos_v2'!G69</f>
        <v>.avi</v>
      </c>
      <c r="M70">
        <v>0</v>
      </c>
    </row>
    <row r="71" spans="1:13">
      <c r="A71">
        <v>70</v>
      </c>
      <c r="B71" t="str">
        <f>MID('2011004_Database_Videos_v2'!A70,1,LEN('2011004_Database_Videos_v2'!A70)-4)</f>
        <v>20090110_Thijs-en-Sebas_Made_Jan-Huigen-in-de-Ton</v>
      </c>
      <c r="C71" t="str">
        <f t="shared" si="5"/>
        <v>20090110</v>
      </c>
      <c r="D71" s="2" t="str">
        <f t="shared" si="6"/>
        <v xml:space="preserve"> Thijs-en-Sebas</v>
      </c>
      <c r="E71" t="str">
        <f t="shared" si="7"/>
        <v>Made</v>
      </c>
      <c r="F71" s="3" t="str">
        <f t="shared" si="8"/>
        <v>Jan Huigen in de Ton</v>
      </c>
      <c r="G71">
        <f>'2011004_Database_Videos_v2'!B70</f>
        <v>12583918</v>
      </c>
      <c r="H71">
        <v>320</v>
      </c>
      <c r="I71">
        <v>240</v>
      </c>
      <c r="J71">
        <v>44</v>
      </c>
      <c r="K71" t="str">
        <f t="shared" si="9"/>
        <v>2009</v>
      </c>
      <c r="L71" t="str">
        <f>'2011004_Database_Videos_v2'!G70</f>
        <v>.avi</v>
      </c>
      <c r="M71">
        <v>0</v>
      </c>
    </row>
    <row r="72" spans="1:13">
      <c r="A72">
        <v>71</v>
      </c>
      <c r="B72" t="str">
        <f>MID('2011004_Database_Videos_v2'!A71,1,LEN('2011004_Database_Videos_v2'!A71)-4)</f>
        <v>20090110_Thijs-en-Sebas_Made_met-de-Slee-door-het-Park</v>
      </c>
      <c r="C72" t="str">
        <f t="shared" si="5"/>
        <v>20090110</v>
      </c>
      <c r="D72" s="2" t="str">
        <f t="shared" si="6"/>
        <v xml:space="preserve"> Thijs-en-Sebas</v>
      </c>
      <c r="E72" t="str">
        <f t="shared" si="7"/>
        <v>Made</v>
      </c>
      <c r="F72" s="3" t="str">
        <f t="shared" si="8"/>
        <v>met de Slee door het Park</v>
      </c>
      <c r="G72">
        <f>'2011004_Database_Videos_v2'!B71</f>
        <v>13361986</v>
      </c>
      <c r="H72">
        <v>320</v>
      </c>
      <c r="I72">
        <v>240</v>
      </c>
      <c r="J72">
        <v>48</v>
      </c>
      <c r="K72" t="str">
        <f t="shared" si="9"/>
        <v>2009</v>
      </c>
      <c r="L72" t="str">
        <f>'2011004_Database_Videos_v2'!G71</f>
        <v>.avi</v>
      </c>
      <c r="M72">
        <v>0</v>
      </c>
    </row>
    <row r="73" spans="1:13">
      <c r="A73">
        <v>72</v>
      </c>
      <c r="B73" t="str">
        <f>MID('2011004_Database_Videos_v2'!A72,1,LEN('2011004_Database_Videos_v2'!A72)-4)</f>
        <v>20090110_Thijs-en-Sebas_Made_met-de-Slee-in-de-Tuin</v>
      </c>
      <c r="C73" t="str">
        <f t="shared" si="5"/>
        <v>20090110</v>
      </c>
      <c r="D73" s="2" t="str">
        <f t="shared" si="6"/>
        <v xml:space="preserve"> Thijs-en-Sebas</v>
      </c>
      <c r="E73" t="str">
        <f t="shared" si="7"/>
        <v>Made</v>
      </c>
      <c r="F73" s="3" t="str">
        <f t="shared" si="8"/>
        <v>met de Slee in de Tuin</v>
      </c>
      <c r="G73">
        <f>'2011004_Database_Videos_v2'!B72</f>
        <v>4998306</v>
      </c>
      <c r="H73">
        <v>320</v>
      </c>
      <c r="I73">
        <v>240</v>
      </c>
      <c r="J73">
        <v>19</v>
      </c>
      <c r="K73" t="str">
        <f t="shared" si="9"/>
        <v>2009</v>
      </c>
      <c r="L73" t="str">
        <f>'2011004_Database_Videos_v2'!G72</f>
        <v>.avi</v>
      </c>
      <c r="M73">
        <v>0</v>
      </c>
    </row>
    <row r="74" spans="1:13">
      <c r="A74">
        <v>73</v>
      </c>
      <c r="B74" t="str">
        <f>MID('2011004_Database_Videos_v2'!A73,1,LEN('2011004_Database_Videos_v2'!A73)-4)</f>
        <v>20090126_Thijs-en-Sebas_Heerle_Spelen-in-de-tuin-met-familie-van-Tongeren-op-de-Nieuwjaarsborrel_1</v>
      </c>
      <c r="C74" t="str">
        <f t="shared" si="5"/>
        <v>20090126</v>
      </c>
      <c r="D74" s="2" t="str">
        <f t="shared" si="6"/>
        <v xml:space="preserve"> Thijs-en-Sebas</v>
      </c>
      <c r="E74" t="str">
        <f t="shared" si="7"/>
        <v>Heerle</v>
      </c>
      <c r="F74" s="3" t="str">
        <f t="shared" si="8"/>
        <v>Spelen in de tuin met familie van Tongeren op de Nieuwjaarsborrel_1</v>
      </c>
      <c r="G74">
        <f>'2011004_Database_Videos_v2'!B73</f>
        <v>7808646</v>
      </c>
      <c r="H74">
        <v>320</v>
      </c>
      <c r="I74">
        <v>240</v>
      </c>
      <c r="J74">
        <v>25</v>
      </c>
      <c r="K74" t="str">
        <f t="shared" si="9"/>
        <v>2009</v>
      </c>
      <c r="L74" t="str">
        <f>'2011004_Database_Videos_v2'!G73</f>
        <v>.avi</v>
      </c>
      <c r="M74">
        <v>0</v>
      </c>
    </row>
    <row r="75" spans="1:13">
      <c r="A75">
        <v>74</v>
      </c>
      <c r="B75" t="str">
        <f>MID('2011004_Database_Videos_v2'!A74,1,LEN('2011004_Database_Videos_v2'!A74)-4)</f>
        <v>20090126_Thijs-en-Sebas_Heerle_Spelen-in-de-tuin-met-familie-van-Tongeren-op-de-Nieuwjaarsborrel_2</v>
      </c>
      <c r="C75" t="str">
        <f t="shared" si="5"/>
        <v>20090126</v>
      </c>
      <c r="D75" s="2" t="str">
        <f t="shared" si="6"/>
        <v xml:space="preserve"> Thijs-en-Sebas</v>
      </c>
      <c r="E75" t="str">
        <f t="shared" si="7"/>
        <v>Heerle</v>
      </c>
      <c r="F75" s="3" t="str">
        <f t="shared" si="8"/>
        <v>Spelen in de tuin met familie van Tongeren op de Nieuwjaarsborrel_2</v>
      </c>
      <c r="G75">
        <f>'2011004_Database_Videos_v2'!B74</f>
        <v>7801114</v>
      </c>
      <c r="H75">
        <v>320</v>
      </c>
      <c r="I75">
        <v>240</v>
      </c>
      <c r="J75">
        <v>25</v>
      </c>
      <c r="K75" t="str">
        <f t="shared" si="9"/>
        <v>2009</v>
      </c>
      <c r="L75" t="str">
        <f>'2011004_Database_Videos_v2'!G74</f>
        <v>.avi</v>
      </c>
      <c r="M75">
        <v>0</v>
      </c>
    </row>
    <row r="76" spans="1:13">
      <c r="A76">
        <v>75</v>
      </c>
      <c r="B76" t="str">
        <f>MID('2011004_Database_Videos_v2'!A75,1,LEN('2011004_Database_Videos_v2'!A75)-4)</f>
        <v>20090126_Thijs-en-Sebas_Made_Samen-in-Bad-1</v>
      </c>
      <c r="C76" t="str">
        <f t="shared" si="5"/>
        <v>20090126</v>
      </c>
      <c r="D76" s="2" t="str">
        <f t="shared" si="6"/>
        <v xml:space="preserve"> Thijs-en-Sebas</v>
      </c>
      <c r="E76" t="str">
        <f t="shared" si="7"/>
        <v>Made</v>
      </c>
      <c r="F76" s="3" t="str">
        <f t="shared" si="8"/>
        <v>Samen in Bad 1</v>
      </c>
      <c r="G76">
        <f>'2011004_Database_Videos_v2'!B75</f>
        <v>11581040</v>
      </c>
      <c r="H76">
        <v>320</v>
      </c>
      <c r="I76">
        <v>240</v>
      </c>
      <c r="J76">
        <v>49</v>
      </c>
      <c r="K76" t="str">
        <f t="shared" si="9"/>
        <v>2009</v>
      </c>
      <c r="L76" t="str">
        <f>'2011004_Database_Videos_v2'!G75</f>
        <v>.avi</v>
      </c>
      <c r="M76">
        <v>0</v>
      </c>
    </row>
    <row r="77" spans="1:13">
      <c r="A77">
        <v>76</v>
      </c>
      <c r="B77" t="str">
        <f>MID('2011004_Database_Videos_v2'!A76,1,LEN('2011004_Database_Videos_v2'!A76)-4)</f>
        <v>20090126_Thijs-en-Sebas_Made_Samen-in-Bad-2</v>
      </c>
      <c r="C77" t="str">
        <f t="shared" si="5"/>
        <v>20090126</v>
      </c>
      <c r="D77" s="2" t="str">
        <f t="shared" si="6"/>
        <v xml:space="preserve"> Thijs-en-Sebas</v>
      </c>
      <c r="E77" t="str">
        <f t="shared" si="7"/>
        <v>Made</v>
      </c>
      <c r="F77" s="3" t="str">
        <f t="shared" si="8"/>
        <v>Samen in Bad 2</v>
      </c>
      <c r="G77">
        <f>'2011004_Database_Videos_v2'!B76</f>
        <v>28877502</v>
      </c>
      <c r="H77">
        <v>320</v>
      </c>
      <c r="I77">
        <v>240</v>
      </c>
      <c r="J77">
        <v>120</v>
      </c>
      <c r="K77" t="str">
        <f t="shared" si="9"/>
        <v>2009</v>
      </c>
      <c r="L77" t="str">
        <f>'2011004_Database_Videos_v2'!G76</f>
        <v>.avi</v>
      </c>
      <c r="M77">
        <v>0</v>
      </c>
    </row>
    <row r="78" spans="1:13">
      <c r="A78">
        <v>77</v>
      </c>
      <c r="B78" t="str">
        <f>MID('2011004_Database_Videos_v2'!A77,1,LEN('2011004_Database_Videos_v2'!A77)-4)</f>
        <v>20090126_Thijs-en-Sebas_Made_Samen-in-Bad-3</v>
      </c>
      <c r="C78" t="str">
        <f t="shared" si="5"/>
        <v>20090126</v>
      </c>
      <c r="D78" s="2" t="str">
        <f t="shared" si="6"/>
        <v xml:space="preserve"> Thijs-en-Sebas</v>
      </c>
      <c r="E78" t="str">
        <f t="shared" si="7"/>
        <v>Made</v>
      </c>
      <c r="F78" s="3" t="str">
        <f t="shared" si="8"/>
        <v>Samen in Bad 3</v>
      </c>
      <c r="G78">
        <f>'2011004_Database_Videos_v2'!B77</f>
        <v>42172630</v>
      </c>
      <c r="H78">
        <v>320</v>
      </c>
      <c r="I78">
        <v>240</v>
      </c>
      <c r="J78">
        <v>180</v>
      </c>
      <c r="K78" t="str">
        <f t="shared" si="9"/>
        <v>2009</v>
      </c>
      <c r="L78" t="str">
        <f>'2011004_Database_Videos_v2'!G77</f>
        <v>.avi</v>
      </c>
      <c r="M78">
        <v>0</v>
      </c>
    </row>
    <row r="79" spans="1:13">
      <c r="A79">
        <v>78</v>
      </c>
      <c r="B79" t="str">
        <f>MID('2011004_Database_Videos_v2'!A78,1,LEN('2011004_Database_Videos_v2'!A78)-4)</f>
        <v>20090202_Thijs-en-Sebas_Made_Een-toetje-eten</v>
      </c>
      <c r="C79" t="str">
        <f t="shared" si="5"/>
        <v>20090202</v>
      </c>
      <c r="D79" s="2" t="str">
        <f t="shared" si="6"/>
        <v xml:space="preserve"> Thijs-en-Sebas</v>
      </c>
      <c r="E79" t="str">
        <f t="shared" si="7"/>
        <v>Made</v>
      </c>
      <c r="F79" s="3" t="str">
        <f t="shared" si="8"/>
        <v>Een toetje eten</v>
      </c>
      <c r="G79">
        <f>'2011004_Database_Videos_v2'!B78</f>
        <v>45189630</v>
      </c>
      <c r="H79">
        <v>320</v>
      </c>
      <c r="I79">
        <v>240</v>
      </c>
      <c r="J79">
        <v>178</v>
      </c>
      <c r="K79" t="str">
        <f t="shared" si="9"/>
        <v>2009</v>
      </c>
      <c r="L79" t="str">
        <f>'2011004_Database_Videos_v2'!G78</f>
        <v>.avi</v>
      </c>
      <c r="M79">
        <v>0</v>
      </c>
    </row>
    <row r="80" spans="1:13">
      <c r="A80">
        <v>79</v>
      </c>
      <c r="B80" t="str">
        <f>MID('2011004_Database_Videos_v2'!A79,1,LEN('2011004_Database_Videos_v2'!A79)-4)</f>
        <v>20090202_Thijs-en-Sebas_Made_Samen-liedjes-zingen</v>
      </c>
      <c r="C80" t="str">
        <f t="shared" si="5"/>
        <v>20090202</v>
      </c>
      <c r="D80" s="2" t="str">
        <f t="shared" si="6"/>
        <v xml:space="preserve"> Thijs-en-Sebas</v>
      </c>
      <c r="E80" t="str">
        <f t="shared" si="7"/>
        <v>Made</v>
      </c>
      <c r="F80" s="3" t="str">
        <f t="shared" si="8"/>
        <v>Samen liedjes zingen</v>
      </c>
      <c r="G80">
        <f>'2011004_Database_Videos_v2'!B79</f>
        <v>8458510</v>
      </c>
      <c r="H80">
        <v>320</v>
      </c>
      <c r="I80">
        <v>240</v>
      </c>
      <c r="J80">
        <v>30</v>
      </c>
      <c r="K80" t="str">
        <f t="shared" si="9"/>
        <v>2009</v>
      </c>
      <c r="L80" t="str">
        <f>'2011004_Database_Videos_v2'!G79</f>
        <v>.avi</v>
      </c>
      <c r="M80">
        <v>0</v>
      </c>
    </row>
    <row r="81" spans="1:13">
      <c r="A81">
        <v>80</v>
      </c>
      <c r="B81" t="str">
        <f>MID('2011004_Database_Videos_v2'!A80,1,LEN('2011004_Database_Videos_v2'!A80)-4)</f>
        <v>20090214_Vakantie_Bali_een-tour-door-de-villa</v>
      </c>
      <c r="C81" t="str">
        <f t="shared" si="5"/>
        <v>20090214</v>
      </c>
      <c r="D81" s="2" t="str">
        <f t="shared" si="6"/>
        <v xml:space="preserve"> Vakantie</v>
      </c>
      <c r="E81" t="str">
        <f t="shared" si="7"/>
        <v>Bali</v>
      </c>
      <c r="F81" s="3" t="str">
        <f t="shared" si="8"/>
        <v>een tour door de villa</v>
      </c>
      <c r="G81">
        <f>'2011004_Database_Videos_v2'!B80</f>
        <v>343755006</v>
      </c>
      <c r="H81">
        <v>640</v>
      </c>
      <c r="I81">
        <v>480</v>
      </c>
      <c r="J81">
        <v>193</v>
      </c>
      <c r="K81" t="str">
        <f t="shared" si="9"/>
        <v>2009</v>
      </c>
      <c r="L81" t="str">
        <f>'2011004_Database_Videos_v2'!G80</f>
        <v>.AVI</v>
      </c>
      <c r="M81">
        <v>0</v>
      </c>
    </row>
    <row r="82" spans="1:13">
      <c r="A82">
        <v>81</v>
      </c>
      <c r="B82" t="str">
        <f>MID('2011004_Database_Videos_v2'!A81,1,LEN('2011004_Database_Videos_v2'!A81)-4)</f>
        <v>20090215_Vakantie_Bali_Thijs-ligt-op-de-buitenligstoel-een-boekje-te-lezen-en-valt-langzaam-in-slaap</v>
      </c>
      <c r="C82" t="str">
        <f t="shared" si="5"/>
        <v>20090215</v>
      </c>
      <c r="D82" s="2" t="str">
        <f t="shared" si="6"/>
        <v xml:space="preserve"> Vakantie</v>
      </c>
      <c r="E82" t="str">
        <f t="shared" si="7"/>
        <v>Bali</v>
      </c>
      <c r="F82" s="3" t="str">
        <f t="shared" si="8"/>
        <v>Thijs ligt op de buitenligstoel een boekje te lezen en valt langzaam in slaap</v>
      </c>
      <c r="G82">
        <f>'2011004_Database_Videos_v2'!B81</f>
        <v>26199522</v>
      </c>
      <c r="H82">
        <v>320</v>
      </c>
      <c r="I82">
        <v>240</v>
      </c>
      <c r="J82">
        <v>87</v>
      </c>
      <c r="K82" t="str">
        <f t="shared" si="9"/>
        <v>2009</v>
      </c>
      <c r="L82" t="str">
        <f>'2011004_Database_Videos_v2'!G81</f>
        <v>.avi</v>
      </c>
      <c r="M82">
        <v>0</v>
      </c>
    </row>
    <row r="83" spans="1:13">
      <c r="A83">
        <v>82</v>
      </c>
      <c r="B83" t="str">
        <f>MID('2011004_Database_Videos_v2'!A82,1,LEN('2011004_Database_Videos_v2'!A82)-4)</f>
        <v>20090216_Vakantie_Bali_Mama's-restaurant-Wat-wil-mama-nu-eigenlijk-bestellen</v>
      </c>
      <c r="C83" t="str">
        <f t="shared" si="5"/>
        <v>20090216</v>
      </c>
      <c r="D83" s="2" t="str">
        <f t="shared" si="6"/>
        <v xml:space="preserve"> Vakantie</v>
      </c>
      <c r="E83" t="str">
        <f t="shared" si="7"/>
        <v>Bali</v>
      </c>
      <c r="F83" s="3" t="str">
        <f t="shared" si="8"/>
        <v>Mama's restaurant Wat wil mama nu eigenlijk bestellen</v>
      </c>
      <c r="G83">
        <f>'2011004_Database_Videos_v2'!B82</f>
        <v>14416892</v>
      </c>
      <c r="H83">
        <v>320</v>
      </c>
      <c r="I83">
        <v>240</v>
      </c>
      <c r="J83">
        <v>50</v>
      </c>
      <c r="K83" t="str">
        <f t="shared" si="9"/>
        <v>2009</v>
      </c>
      <c r="L83" t="str">
        <f>'2011004_Database_Videos_v2'!G82</f>
        <v>.avi</v>
      </c>
      <c r="M83">
        <v>0</v>
      </c>
    </row>
    <row r="84" spans="1:13">
      <c r="A84">
        <v>83</v>
      </c>
      <c r="B84" t="str">
        <f>MID('2011004_Database_Videos_v2'!A83,1,LEN('2011004_Database_Videos_v2'!A83)-4)</f>
        <v>20090218_Vakantie_Bali_Lillis-speelt-met-Sebas-en-opa-zet-Thijs-in-het-zwembad-terwijl-mama-rookt-en-filmt</v>
      </c>
      <c r="C84" t="str">
        <f t="shared" si="5"/>
        <v>20090218</v>
      </c>
      <c r="D84" s="2" t="str">
        <f t="shared" si="6"/>
        <v xml:space="preserve"> Vakantie</v>
      </c>
      <c r="E84" t="str">
        <f t="shared" si="7"/>
        <v>Bali</v>
      </c>
      <c r="F84" s="3" t="str">
        <f t="shared" si="8"/>
        <v>Lillis speelt met Sebas en opa zet Thijs in het zwembad terwijl mama rookt en filmt</v>
      </c>
      <c r="G84">
        <f>'2011004_Database_Videos_v2'!B83</f>
        <v>45358164</v>
      </c>
      <c r="H84">
        <v>320</v>
      </c>
      <c r="I84">
        <v>240</v>
      </c>
      <c r="J84">
        <v>154</v>
      </c>
      <c r="K84" t="str">
        <f t="shared" si="9"/>
        <v>2009</v>
      </c>
      <c r="L84" t="str">
        <f>'2011004_Database_Videos_v2'!G83</f>
        <v>.avi</v>
      </c>
      <c r="M84">
        <v>0</v>
      </c>
    </row>
    <row r="85" spans="1:13">
      <c r="A85">
        <v>84</v>
      </c>
      <c r="B85" t="str">
        <f>MID('2011004_Database_Videos_v2'!A84,1,LEN('2011004_Database_Videos_v2'!A84)-4)</f>
        <v>20090218_Vakantie_Bali_Lillis-speelt-met-Sebas-opa-en-papa-bekogelen-mama-die-aan-het-filmen-is-en-Thijs-loopt-met-een-slipper</v>
      </c>
      <c r="C85" t="str">
        <f t="shared" si="5"/>
        <v>20090218</v>
      </c>
      <c r="D85" s="2" t="str">
        <f t="shared" si="6"/>
        <v xml:space="preserve"> Vakantie</v>
      </c>
      <c r="E85" t="str">
        <f t="shared" si="7"/>
        <v>Bali</v>
      </c>
      <c r="F85" s="3" t="str">
        <f t="shared" si="8"/>
        <v>Lillis speelt met Sebas opa en papa bekogelen mama die aan het filmen is en Thijs loopt met een slipper</v>
      </c>
      <c r="G85">
        <f>'2011004_Database_Videos_v2'!B84</f>
        <v>9136648</v>
      </c>
      <c r="H85">
        <v>320</v>
      </c>
      <c r="I85">
        <v>240</v>
      </c>
      <c r="J85">
        <v>30</v>
      </c>
      <c r="K85" t="str">
        <f t="shared" si="9"/>
        <v>2009</v>
      </c>
      <c r="L85" t="str">
        <f>'2011004_Database_Videos_v2'!G84</f>
        <v>.avi</v>
      </c>
      <c r="M85">
        <v>0</v>
      </c>
    </row>
    <row r="86" spans="1:13">
      <c r="A86">
        <v>85</v>
      </c>
      <c r="B86" t="str">
        <f>MID('2011004_Database_Videos_v2'!A85,1,LEN('2011004_Database_Videos_v2'!A85)-4)</f>
        <v>20090220_Vakantie_Bali_Sebas-en-Lillis-spelen-met-de-helm</v>
      </c>
      <c r="C86" t="str">
        <f t="shared" si="5"/>
        <v>20090220</v>
      </c>
      <c r="D86" s="2" t="str">
        <f t="shared" si="6"/>
        <v xml:space="preserve"> Vakantie</v>
      </c>
      <c r="E86" t="str">
        <f t="shared" si="7"/>
        <v>Bali</v>
      </c>
      <c r="F86" s="3" t="str">
        <f t="shared" si="8"/>
        <v>Sebas en Lillis spelen met de helm</v>
      </c>
      <c r="G86">
        <f>'2011004_Database_Videos_v2'!B85</f>
        <v>36626876</v>
      </c>
      <c r="H86">
        <v>320</v>
      </c>
      <c r="I86">
        <v>240</v>
      </c>
      <c r="J86">
        <v>129</v>
      </c>
      <c r="K86" t="str">
        <f t="shared" si="9"/>
        <v>2009</v>
      </c>
      <c r="L86" t="str">
        <f>'2011004_Database_Videos_v2'!G85</f>
        <v>.avi</v>
      </c>
      <c r="M86">
        <v>0</v>
      </c>
    </row>
    <row r="87" spans="1:13">
      <c r="A87">
        <v>86</v>
      </c>
      <c r="B87" t="str">
        <f>MID('2011004_Database_Videos_v2'!A86,1,LEN('2011004_Database_Videos_v2'!A86)-4)</f>
        <v>20090222_Vakantie_Bali_Billenknijpen-bij-Thijs-door-mama-en-Lillis</v>
      </c>
      <c r="C87" t="str">
        <f t="shared" si="5"/>
        <v>20090222</v>
      </c>
      <c r="D87" s="2" t="str">
        <f t="shared" si="6"/>
        <v xml:space="preserve"> Vakantie</v>
      </c>
      <c r="E87" t="str">
        <f t="shared" si="7"/>
        <v>Bali</v>
      </c>
      <c r="F87" s="3" t="str">
        <f t="shared" si="8"/>
        <v>Billenknijpen bij Thijs door mama en Lillis</v>
      </c>
      <c r="G87">
        <f>'2011004_Database_Videos_v2'!B86</f>
        <v>21593202</v>
      </c>
      <c r="H87">
        <v>320</v>
      </c>
      <c r="I87">
        <v>240</v>
      </c>
      <c r="J87">
        <v>70</v>
      </c>
      <c r="K87" t="str">
        <f t="shared" si="9"/>
        <v>2009</v>
      </c>
      <c r="L87" t="str">
        <f>'2011004_Database_Videos_v2'!G86</f>
        <v>.avi</v>
      </c>
      <c r="M87">
        <v>0</v>
      </c>
    </row>
    <row r="88" spans="1:13">
      <c r="A88">
        <v>87</v>
      </c>
      <c r="B88" t="str">
        <f>MID('2011004_Database_Videos_v2'!A87,1,LEN('2011004_Database_Videos_v2'!A87)-4)</f>
        <v>20090223_Vakantie_Bali_Op-de-onderste-tree-van-de-trap-omdat-hij-stout-is-geweest</v>
      </c>
      <c r="C88" t="str">
        <f t="shared" si="5"/>
        <v>20090223</v>
      </c>
      <c r="D88" s="2" t="str">
        <f t="shared" si="6"/>
        <v xml:space="preserve"> Vakantie</v>
      </c>
      <c r="E88" t="str">
        <f t="shared" si="7"/>
        <v>Bali</v>
      </c>
      <c r="F88" s="3" t="str">
        <f t="shared" si="8"/>
        <v>Op de onderste tree van de trap omdat hij stout is geweest</v>
      </c>
      <c r="G88">
        <f>'2011004_Database_Videos_v2'!B87</f>
        <v>35833526</v>
      </c>
      <c r="H88">
        <v>320</v>
      </c>
      <c r="I88">
        <v>240</v>
      </c>
      <c r="J88">
        <v>120</v>
      </c>
      <c r="K88" t="str">
        <f t="shared" si="9"/>
        <v>2009</v>
      </c>
      <c r="L88" t="str">
        <f>'2011004_Database_Videos_v2'!G87</f>
        <v>.avi</v>
      </c>
      <c r="M88">
        <v>0</v>
      </c>
    </row>
    <row r="89" spans="1:13">
      <c r="A89">
        <v>88</v>
      </c>
      <c r="B89" t="str">
        <f>MID('2011004_Database_Videos_v2'!A88,1,LEN('2011004_Database_Videos_v2'!A88)-4)</f>
        <v>20090224_Vakantie_Bali_Bij-opa-met-een-veger</v>
      </c>
      <c r="C89" t="str">
        <f t="shared" si="5"/>
        <v>20090224</v>
      </c>
      <c r="D89" s="2" t="str">
        <f t="shared" si="6"/>
        <v xml:space="preserve"> Vakantie</v>
      </c>
      <c r="E89" t="str">
        <f t="shared" si="7"/>
        <v>Bali</v>
      </c>
      <c r="F89" s="3" t="str">
        <f t="shared" si="8"/>
        <v>Bij opa met een veger</v>
      </c>
      <c r="G89">
        <f>'2011004_Database_Videos_v2'!B88</f>
        <v>11318835</v>
      </c>
      <c r="H89">
        <v>384</v>
      </c>
      <c r="I89">
        <v>288</v>
      </c>
      <c r="J89">
        <v>30</v>
      </c>
      <c r="K89" t="str">
        <f t="shared" si="9"/>
        <v>2009</v>
      </c>
      <c r="L89" t="str">
        <f>'2011004_Database_Videos_v2'!G88</f>
        <v>.mov</v>
      </c>
      <c r="M89">
        <v>0</v>
      </c>
    </row>
    <row r="90" spans="1:13">
      <c r="A90">
        <v>89</v>
      </c>
      <c r="B90" t="str">
        <f>MID('2011004_Database_Videos_v2'!A89,1,LEN('2011004_Database_Videos_v2'!A89)-4)</f>
        <v>20090224_Vakantie_Bali_Monkeyforest-Aapje-drinkt-flesje-van-Sebas-leeg-nadat-Sebas-het-aapje-bedreigde</v>
      </c>
      <c r="C90" t="str">
        <f t="shared" si="5"/>
        <v>20090224</v>
      </c>
      <c r="D90" s="2" t="str">
        <f t="shared" si="6"/>
        <v xml:space="preserve"> Vakantie</v>
      </c>
      <c r="E90" t="str">
        <f t="shared" si="7"/>
        <v>Bali</v>
      </c>
      <c r="F90" s="3" t="str">
        <f t="shared" si="8"/>
        <v>Monkeyforest Aapje drinkt flesje van Sebas leeg nadat Sebas het aapje bedreigde</v>
      </c>
      <c r="G90">
        <f>'2011004_Database_Videos_v2'!B89</f>
        <v>24424382</v>
      </c>
      <c r="H90">
        <v>320</v>
      </c>
      <c r="I90">
        <v>240</v>
      </c>
      <c r="J90">
        <v>81</v>
      </c>
      <c r="K90" t="str">
        <f t="shared" si="9"/>
        <v>2009</v>
      </c>
      <c r="L90" t="str">
        <f>'2011004_Database_Videos_v2'!G89</f>
        <v>.avi</v>
      </c>
      <c r="M90">
        <v>0</v>
      </c>
    </row>
    <row r="91" spans="1:13">
      <c r="A91">
        <v>90</v>
      </c>
      <c r="B91" t="str">
        <f>MID('2011004_Database_Videos_v2'!A90,1,LEN('2011004_Database_Videos_v2'!A90)-4)</f>
        <v>20090224_Vakantie_Bali_Monkeyforest-aapjes-kijken</v>
      </c>
      <c r="C91" t="str">
        <f t="shared" si="5"/>
        <v>20090224</v>
      </c>
      <c r="D91" s="2" t="str">
        <f t="shared" si="6"/>
        <v xml:space="preserve"> Vakantie</v>
      </c>
      <c r="E91" t="str">
        <f t="shared" si="7"/>
        <v>Bali</v>
      </c>
      <c r="F91" s="3" t="str">
        <f t="shared" si="8"/>
        <v>Monkeyforest aapjes kijken</v>
      </c>
      <c r="G91">
        <f>'2011004_Database_Videos_v2'!B90</f>
        <v>41250324</v>
      </c>
      <c r="H91">
        <v>640</v>
      </c>
      <c r="I91">
        <v>480</v>
      </c>
      <c r="J91">
        <v>21</v>
      </c>
      <c r="K91" t="str">
        <f t="shared" si="9"/>
        <v>2009</v>
      </c>
      <c r="L91" t="str">
        <f>'2011004_Database_Videos_v2'!G90</f>
        <v>.AVI</v>
      </c>
      <c r="M91">
        <v>0</v>
      </c>
    </row>
    <row r="92" spans="1:13">
      <c r="A92">
        <v>91</v>
      </c>
      <c r="B92" t="str">
        <f>MID('2011004_Database_Videos_v2'!A91,1,LEN('2011004_Database_Videos_v2'!A91)-4)</f>
        <v>20090224_Vakantie_Bali_Monkeyforest-Opa-en-mama-spelen-de-hoofdrol-in-Attack-of-the-Apes</v>
      </c>
      <c r="C92" t="str">
        <f t="shared" si="5"/>
        <v>20090224</v>
      </c>
      <c r="D92" s="2" t="str">
        <f t="shared" si="6"/>
        <v xml:space="preserve"> Vakantie</v>
      </c>
      <c r="E92" t="str">
        <f t="shared" si="7"/>
        <v>Bali</v>
      </c>
      <c r="F92" s="3" t="str">
        <f t="shared" si="8"/>
        <v>Monkeyforest Opa en mama spelen de hoofdrol in Attack of the Apes</v>
      </c>
      <c r="G92">
        <f>'2011004_Database_Videos_v2'!B91</f>
        <v>22864970</v>
      </c>
      <c r="H92">
        <v>320</v>
      </c>
      <c r="I92">
        <v>240</v>
      </c>
      <c r="J92">
        <v>79</v>
      </c>
      <c r="K92" t="str">
        <f t="shared" si="9"/>
        <v>2009</v>
      </c>
      <c r="L92" t="str">
        <f>'2011004_Database_Videos_v2'!G91</f>
        <v>.avi</v>
      </c>
      <c r="M92">
        <v>0</v>
      </c>
    </row>
    <row r="93" spans="1:13">
      <c r="A93">
        <v>92</v>
      </c>
      <c r="B93" t="str">
        <f>MID('2011004_Database_Videos_v2'!A92,1,LEN('2011004_Database_Videos_v2'!A92)-4)</f>
        <v>20090228_Vakantie_Bali_Thijs-en-Sebas-spelen-in-de-villa-met-de-deuren</v>
      </c>
      <c r="C93" t="str">
        <f t="shared" si="5"/>
        <v>20090228</v>
      </c>
      <c r="D93" s="2" t="str">
        <f t="shared" si="6"/>
        <v xml:space="preserve"> Vakantie</v>
      </c>
      <c r="E93" t="str">
        <f t="shared" si="7"/>
        <v>Bali</v>
      </c>
      <c r="F93" s="3" t="str">
        <f t="shared" si="8"/>
        <v>Thijs en Sebas spelen in de villa met de deuren</v>
      </c>
      <c r="G93">
        <f>'2011004_Database_Videos_v2'!B92</f>
        <v>9565898</v>
      </c>
      <c r="H93">
        <v>320</v>
      </c>
      <c r="I93">
        <v>240</v>
      </c>
      <c r="J93">
        <v>47</v>
      </c>
      <c r="K93" t="str">
        <f t="shared" si="9"/>
        <v>2009</v>
      </c>
      <c r="L93" t="str">
        <f>'2011004_Database_Videos_v2'!G92</f>
        <v>.avi</v>
      </c>
      <c r="M93">
        <v>0</v>
      </c>
    </row>
    <row r="94" spans="1:13">
      <c r="A94">
        <v>93</v>
      </c>
      <c r="B94" t="str">
        <f>MID('2011004_Database_Videos_v2'!A93,1,LEN('2011004_Database_Videos_v2'!A93)-4)</f>
        <v>20090304_Vakantie_Bali_Een-ritje-met-de-bemo-met-mama-papa-en-Lillis</v>
      </c>
      <c r="C94" t="str">
        <f t="shared" si="5"/>
        <v>20090304</v>
      </c>
      <c r="D94" s="2" t="str">
        <f t="shared" si="6"/>
        <v xml:space="preserve"> Vakantie</v>
      </c>
      <c r="E94" t="str">
        <f t="shared" si="7"/>
        <v>Bali</v>
      </c>
      <c r="F94" s="3" t="str">
        <f t="shared" si="8"/>
        <v>Een ritje met de bemo met mama papa en Lillis</v>
      </c>
      <c r="G94">
        <f>'2011004_Database_Videos_v2'!B93</f>
        <v>152875982</v>
      </c>
      <c r="H94">
        <v>640</v>
      </c>
      <c r="I94">
        <v>480</v>
      </c>
      <c r="J94">
        <v>83</v>
      </c>
      <c r="K94" t="str">
        <f t="shared" si="9"/>
        <v>2009</v>
      </c>
      <c r="L94" t="str">
        <f>'2011004_Database_Videos_v2'!G93</f>
        <v>.AVI</v>
      </c>
      <c r="M94">
        <v>0</v>
      </c>
    </row>
    <row r="95" spans="1:13">
      <c r="A95">
        <v>94</v>
      </c>
      <c r="B95" t="str">
        <f>MID('2011004_Database_Videos_v2'!A94,1,LEN('2011004_Database_Videos_v2'!A94)-4)</f>
        <v>20090307_Vakantie_Bali_Uitgaan-in-de-Bounty-Discotheek</v>
      </c>
      <c r="C95" t="str">
        <f t="shared" si="5"/>
        <v>20090307</v>
      </c>
      <c r="D95" s="2" t="str">
        <f t="shared" si="6"/>
        <v xml:space="preserve"> Vakantie</v>
      </c>
      <c r="E95" t="str">
        <f t="shared" si="7"/>
        <v>Bali</v>
      </c>
      <c r="F95" s="3" t="str">
        <f t="shared" si="8"/>
        <v>Uitgaan in de Bounty Discotheek</v>
      </c>
      <c r="G95">
        <f>'2011004_Database_Videos_v2'!B94</f>
        <v>52438272</v>
      </c>
      <c r="H95">
        <v>640</v>
      </c>
      <c r="I95">
        <v>480</v>
      </c>
      <c r="J95">
        <v>27</v>
      </c>
      <c r="K95" t="str">
        <f t="shared" si="9"/>
        <v>2009</v>
      </c>
      <c r="L95" t="str">
        <f>'2011004_Database_Videos_v2'!G94</f>
        <v>.AVI</v>
      </c>
      <c r="M95">
        <v>0</v>
      </c>
    </row>
    <row r="96" spans="1:13">
      <c r="A96">
        <v>95</v>
      </c>
      <c r="B96" t="str">
        <f>MID('2011004_Database_Videos_v2'!A95,1,LEN('2011004_Database_Videos_v2'!A95)-4)</f>
        <v>20090307_Vakantie_Bali_Uitgaan-in-Paddys-met-een-gekke-Japanner-v1</v>
      </c>
      <c r="C96" t="str">
        <f t="shared" si="5"/>
        <v>20090307</v>
      </c>
      <c r="D96" s="2" t="str">
        <f t="shared" si="6"/>
        <v xml:space="preserve"> Vakantie</v>
      </c>
      <c r="E96" t="str">
        <f t="shared" si="7"/>
        <v>Bali</v>
      </c>
      <c r="F96" s="3" t="str">
        <f t="shared" si="8"/>
        <v>Uitgaan in Paddys met een gekke Japanner v1</v>
      </c>
      <c r="G96">
        <f>'2011004_Database_Videos_v2'!B95</f>
        <v>63181844</v>
      </c>
      <c r="H96">
        <v>640</v>
      </c>
      <c r="I96">
        <v>480</v>
      </c>
      <c r="J96">
        <v>33</v>
      </c>
      <c r="K96" t="str">
        <f t="shared" si="9"/>
        <v>2009</v>
      </c>
      <c r="L96" t="str">
        <f>'2011004_Database_Videos_v2'!G95</f>
        <v>.AVI</v>
      </c>
      <c r="M96">
        <v>0</v>
      </c>
    </row>
    <row r="97" spans="1:13">
      <c r="A97">
        <v>96</v>
      </c>
      <c r="B97" t="str">
        <f>MID('2011004_Database_Videos_v2'!A96,1,LEN('2011004_Database_Videos_v2'!A96)-4)</f>
        <v>20090307_Vakantie_Bali_Uitgaan-in-Paddys-met-een-gekke-Japanner-v2</v>
      </c>
      <c r="C97" t="str">
        <f t="shared" si="5"/>
        <v>20090307</v>
      </c>
      <c r="D97" s="2" t="str">
        <f t="shared" si="6"/>
        <v xml:space="preserve"> Vakantie</v>
      </c>
      <c r="E97" t="str">
        <f t="shared" si="7"/>
        <v>Bali</v>
      </c>
      <c r="F97" s="3" t="str">
        <f t="shared" si="8"/>
        <v>Uitgaan in Paddys met een gekke Japanner v2</v>
      </c>
      <c r="G97">
        <f>'2011004_Database_Videos_v2'!B96</f>
        <v>122781996</v>
      </c>
      <c r="H97">
        <v>640</v>
      </c>
      <c r="I97">
        <v>480</v>
      </c>
      <c r="J97">
        <v>64</v>
      </c>
      <c r="K97" t="str">
        <f t="shared" si="9"/>
        <v>2009</v>
      </c>
      <c r="L97" t="str">
        <f>'2011004_Database_Videos_v2'!G96</f>
        <v>.AVI</v>
      </c>
      <c r="M97">
        <v>0</v>
      </c>
    </row>
    <row r="98" spans="1:13">
      <c r="A98">
        <v>97</v>
      </c>
      <c r="B98" t="str">
        <f>MID('2011004_Database_Videos_v2'!A97,1,LEN('2011004_Database_Videos_v2'!A97)-4)</f>
        <v>20090308_Vakantie_Bali_Uitgaan-in-Double6-Discotheek</v>
      </c>
      <c r="C98" t="str">
        <f t="shared" si="5"/>
        <v>20090308</v>
      </c>
      <c r="D98" s="2" t="str">
        <f t="shared" si="6"/>
        <v xml:space="preserve"> Vakantie</v>
      </c>
      <c r="E98" t="str">
        <f t="shared" si="7"/>
        <v>Bali</v>
      </c>
      <c r="F98" s="3" t="str">
        <f t="shared" si="8"/>
        <v>Uitgaan in Double6 Discotheek</v>
      </c>
      <c r="G98">
        <f>'2011004_Database_Videos_v2'!B97</f>
        <v>85312254</v>
      </c>
      <c r="H98">
        <v>640</v>
      </c>
      <c r="I98">
        <v>480</v>
      </c>
      <c r="J98">
        <v>46</v>
      </c>
      <c r="K98" t="str">
        <f t="shared" si="9"/>
        <v>2009</v>
      </c>
      <c r="L98" t="str">
        <f>'2011004_Database_Videos_v2'!G97</f>
        <v>.AVI</v>
      </c>
      <c r="M98">
        <v>0</v>
      </c>
    </row>
    <row r="99" spans="1:13">
      <c r="A99">
        <v>98</v>
      </c>
      <c r="B99" t="str">
        <f>MID('2011004_Database_Videos_v2'!A98,1,LEN('2011004_Database_Videos_v2'!A98)-4)</f>
        <v>20090308_Vakantie_Bali_Uitgaan-in-een-local-club-met-body-builders</v>
      </c>
      <c r="C99" t="str">
        <f t="shared" si="5"/>
        <v>20090308</v>
      </c>
      <c r="D99" s="2" t="str">
        <f t="shared" si="6"/>
        <v xml:space="preserve"> Vakantie</v>
      </c>
      <c r="E99" t="str">
        <f t="shared" si="7"/>
        <v>Bali</v>
      </c>
      <c r="F99" s="3" t="str">
        <f t="shared" si="8"/>
        <v>Uitgaan in een local club met body builders</v>
      </c>
      <c r="G99">
        <f>'2011004_Database_Videos_v2'!B98</f>
        <v>87143848</v>
      </c>
      <c r="H99">
        <v>640</v>
      </c>
      <c r="I99">
        <v>480</v>
      </c>
      <c r="J99">
        <v>46</v>
      </c>
      <c r="K99" t="str">
        <f t="shared" si="9"/>
        <v>2009</v>
      </c>
      <c r="L99" t="str">
        <f>'2011004_Database_Videos_v2'!G98</f>
        <v>.AVI</v>
      </c>
      <c r="M99">
        <v>0</v>
      </c>
    </row>
    <row r="100" spans="1:13">
      <c r="A100">
        <v>99</v>
      </c>
      <c r="B100" t="str">
        <f>MID('2011004_Database_Videos_v2'!A99,1,LEN('2011004_Database_Videos_v2'!A99)-4)</f>
        <v>20090308_Vakantie_Bali_Uitgaan-in-een-local-club-met-een-live-optreden</v>
      </c>
      <c r="C100" t="str">
        <f t="shared" si="5"/>
        <v>20090308</v>
      </c>
      <c r="D100" s="2" t="str">
        <f t="shared" si="6"/>
        <v xml:space="preserve"> Vakantie</v>
      </c>
      <c r="E100" t="str">
        <f t="shared" si="7"/>
        <v>Bali</v>
      </c>
      <c r="F100" s="3" t="str">
        <f t="shared" si="8"/>
        <v>Uitgaan in een local club met een live optreden</v>
      </c>
      <c r="G100">
        <f>'2011004_Database_Videos_v2'!B99</f>
        <v>116436224</v>
      </c>
      <c r="H100">
        <v>640</v>
      </c>
      <c r="I100">
        <v>480</v>
      </c>
      <c r="J100">
        <v>62</v>
      </c>
      <c r="K100" t="str">
        <f t="shared" si="9"/>
        <v>2009</v>
      </c>
      <c r="L100" t="str">
        <f>'2011004_Database_Videos_v2'!G99</f>
        <v>.AVI</v>
      </c>
      <c r="M100">
        <v>0</v>
      </c>
    </row>
    <row r="101" spans="1:13">
      <c r="A101">
        <v>100</v>
      </c>
      <c r="B101" t="str">
        <f>MID('2011004_Database_Videos_v2'!A100,1,LEN('2011004_Database_Videos_v2'!A100)-4)</f>
        <v>20090308_Vakantie_Bali_Uitgaan-in-een-local-club-met-een-Moulin-Rouge-show</v>
      </c>
      <c r="C101" t="str">
        <f t="shared" si="5"/>
        <v>20090308</v>
      </c>
      <c r="D101" s="2" t="str">
        <f t="shared" si="6"/>
        <v xml:space="preserve"> Vakantie</v>
      </c>
      <c r="E101" t="str">
        <f t="shared" si="7"/>
        <v>Bali</v>
      </c>
      <c r="F101" s="3" t="str">
        <f t="shared" si="8"/>
        <v>Uitgaan in een local club met een Moulin Rouge show</v>
      </c>
      <c r="G101">
        <f>'2011004_Database_Videos_v2'!B100</f>
        <v>235396982</v>
      </c>
      <c r="H101">
        <v>640</v>
      </c>
      <c r="I101">
        <v>480</v>
      </c>
      <c r="J101">
        <v>124</v>
      </c>
      <c r="K101" t="str">
        <f t="shared" si="9"/>
        <v>2009</v>
      </c>
      <c r="L101" t="str">
        <f>'2011004_Database_Videos_v2'!G100</f>
        <v>.AVI</v>
      </c>
      <c r="M101">
        <v>0</v>
      </c>
    </row>
    <row r="102" spans="1:13">
      <c r="A102">
        <v>101</v>
      </c>
      <c r="B102" t="str">
        <f>MID('2011004_Database_Videos_v2'!A101,1,LEN('2011004_Database_Videos_v2'!A101)-4)</f>
        <v>20090309_Vakantie_Bali_Canggu-Beach-Mama-Thijs-Sebas-Tinus-en-Lillis-eten-aan-het-strand-in-the-beach-club</v>
      </c>
      <c r="C102" t="str">
        <f t="shared" si="5"/>
        <v>20090309</v>
      </c>
      <c r="D102" s="2" t="str">
        <f t="shared" si="6"/>
        <v xml:space="preserve"> Vakantie</v>
      </c>
      <c r="E102" t="str">
        <f t="shared" si="7"/>
        <v>Bali</v>
      </c>
      <c r="F102" s="3" t="str">
        <f t="shared" si="8"/>
        <v>Canggu Beach Mama Thijs Sebas Tinus en Lillis eten aan het strand in the beach club</v>
      </c>
      <c r="G102">
        <f>'2011004_Database_Videos_v2'!B101</f>
        <v>96230366</v>
      </c>
      <c r="H102">
        <v>640</v>
      </c>
      <c r="I102">
        <v>480</v>
      </c>
      <c r="J102">
        <v>51</v>
      </c>
      <c r="K102" t="str">
        <f t="shared" si="9"/>
        <v>2009</v>
      </c>
      <c r="L102" t="str">
        <f>'2011004_Database_Videos_v2'!G101</f>
        <v>.AVI</v>
      </c>
      <c r="M102">
        <v>0</v>
      </c>
    </row>
    <row r="103" spans="1:13">
      <c r="A103">
        <v>102</v>
      </c>
      <c r="B103" t="str">
        <f>MID('2011004_Database_Videos_v2'!A102,1,LEN('2011004_Database_Videos_v2'!A102)-4)</f>
        <v>20090309_Vakantie_Bali_Centro-winkelcentrum-met-Thijs-en-Sebas-op-een-chinese-olifant-en-een-giraffe</v>
      </c>
      <c r="C103" t="str">
        <f t="shared" si="5"/>
        <v>20090309</v>
      </c>
      <c r="D103" s="2" t="str">
        <f t="shared" si="6"/>
        <v xml:space="preserve"> Vakantie</v>
      </c>
      <c r="E103" t="str">
        <f t="shared" si="7"/>
        <v>Bali</v>
      </c>
      <c r="F103" s="3" t="str">
        <f t="shared" si="8"/>
        <v>Centro winkelcentrum met Thijs en Sebas op een chinese olifant en een giraffe</v>
      </c>
      <c r="G103">
        <f>'2011004_Database_Videos_v2'!B102</f>
        <v>126653126</v>
      </c>
      <c r="H103">
        <v>640</v>
      </c>
      <c r="I103">
        <v>480</v>
      </c>
      <c r="J103">
        <v>67</v>
      </c>
      <c r="K103" t="str">
        <f t="shared" si="9"/>
        <v>2009</v>
      </c>
      <c r="L103" t="str">
        <f>'2011004_Database_Videos_v2'!G102</f>
        <v>.AVI</v>
      </c>
      <c r="M103">
        <v>0</v>
      </c>
    </row>
    <row r="104" spans="1:13">
      <c r="A104">
        <v>103</v>
      </c>
      <c r="B104" t="str">
        <f>MID('2011004_Database_Videos_v2'!A103,1,LEN('2011004_Database_Videos_v2'!A103)-4)</f>
        <v>20090309_Vakantie_Bali_Nusa-Dua-aan-het-strand</v>
      </c>
      <c r="C104" t="str">
        <f t="shared" si="5"/>
        <v>20090309</v>
      </c>
      <c r="D104" s="2" t="str">
        <f t="shared" si="6"/>
        <v xml:space="preserve"> Vakantie</v>
      </c>
      <c r="E104" t="str">
        <f t="shared" si="7"/>
        <v>Bali</v>
      </c>
      <c r="F104" s="3" t="str">
        <f t="shared" si="8"/>
        <v>Nusa Dua aan het strand</v>
      </c>
      <c r="G104">
        <f>'2011004_Database_Videos_v2'!B103</f>
        <v>110901068</v>
      </c>
      <c r="H104">
        <v>640</v>
      </c>
      <c r="I104">
        <v>480</v>
      </c>
      <c r="J104">
        <v>59</v>
      </c>
      <c r="K104" t="str">
        <f t="shared" si="9"/>
        <v>2009</v>
      </c>
      <c r="L104" t="str">
        <f>'2011004_Database_Videos_v2'!G103</f>
        <v>.AVI</v>
      </c>
      <c r="M104">
        <v>0</v>
      </c>
    </row>
    <row r="105" spans="1:13">
      <c r="A105">
        <v>104</v>
      </c>
      <c r="B105" t="str">
        <f>MID('2011004_Database_Videos_v2'!A104,1,LEN('2011004_Database_Videos_v2'!A104)-4)</f>
        <v>20090311_Vakantie_Bali_Papa-mama-Thijs-Sebas-Tinus-en-Lillis-spelen-in-het-zwembad</v>
      </c>
      <c r="C105" t="str">
        <f t="shared" si="5"/>
        <v>20090311</v>
      </c>
      <c r="D105" s="2" t="str">
        <f t="shared" si="6"/>
        <v xml:space="preserve"> Vakantie</v>
      </c>
      <c r="E105" t="str">
        <f t="shared" si="7"/>
        <v>Bali</v>
      </c>
      <c r="F105" s="3" t="str">
        <f t="shared" si="8"/>
        <v>Papa mama Thijs Sebas Tinus en Lillis spelen in het zwembad</v>
      </c>
      <c r="G105">
        <f>'2011004_Database_Videos_v2'!B104</f>
        <v>364128008</v>
      </c>
      <c r="H105">
        <v>640</v>
      </c>
      <c r="I105">
        <v>480</v>
      </c>
      <c r="J105">
        <v>189</v>
      </c>
      <c r="K105" t="str">
        <f t="shared" si="9"/>
        <v>2009</v>
      </c>
      <c r="L105" t="str">
        <f>'2011004_Database_Videos_v2'!G104</f>
        <v>.AVI</v>
      </c>
      <c r="M105">
        <v>0</v>
      </c>
    </row>
    <row r="106" spans="1:13">
      <c r="A106">
        <v>105</v>
      </c>
      <c r="B106" t="str">
        <f>MID('2011004_Database_Videos_v2'!A105,1,LEN('2011004_Database_Videos_v2'!A105)-4)</f>
        <v>20090311_Vakantie_Bali_Papa-Sebas-en-Thijs-spelen-in-het-zwembad-en-het-gaat-hard-regenen_v1</v>
      </c>
      <c r="C106" t="str">
        <f t="shared" si="5"/>
        <v>20090311</v>
      </c>
      <c r="D106" s="2" t="str">
        <f t="shared" si="6"/>
        <v xml:space="preserve"> Vakantie</v>
      </c>
      <c r="E106" t="str">
        <f t="shared" si="7"/>
        <v>Bali</v>
      </c>
      <c r="F106" s="3" t="str">
        <f t="shared" si="8"/>
        <v>Papa Sebas en Thijs spelen in het zwembad en het gaat hard regenen_v1</v>
      </c>
      <c r="G106">
        <f>'2011004_Database_Videos_v2'!B105</f>
        <v>167458950</v>
      </c>
      <c r="H106">
        <v>640</v>
      </c>
      <c r="I106">
        <v>480</v>
      </c>
      <c r="J106">
        <v>68</v>
      </c>
      <c r="K106" t="str">
        <f t="shared" si="9"/>
        <v>2009</v>
      </c>
      <c r="L106" t="str">
        <f>'2011004_Database_Videos_v2'!G105</f>
        <v>.AVI</v>
      </c>
      <c r="M106">
        <v>0</v>
      </c>
    </row>
    <row r="107" spans="1:13">
      <c r="A107">
        <v>106</v>
      </c>
      <c r="B107" t="str">
        <f>MID('2011004_Database_Videos_v2'!A106,1,LEN('2011004_Database_Videos_v2'!A106)-4)</f>
        <v>20090311_Vakantie_Bali_Papa-Sebas-en-Thijs-spelen-in-het-zwembad-en-het-gaat-hard-regenen_v2</v>
      </c>
      <c r="C107" t="str">
        <f t="shared" si="5"/>
        <v>20090311</v>
      </c>
      <c r="D107" s="2" t="str">
        <f t="shared" si="6"/>
        <v xml:space="preserve"> Vakantie</v>
      </c>
      <c r="E107" t="str">
        <f t="shared" si="7"/>
        <v>Bali</v>
      </c>
      <c r="F107" s="3" t="str">
        <f t="shared" si="8"/>
        <v>Papa Sebas en Thijs spelen in het zwembad en het gaat hard regenen_v2</v>
      </c>
      <c r="G107">
        <f>'2011004_Database_Videos_v2'!B106</f>
        <v>230147834</v>
      </c>
      <c r="H107">
        <v>640</v>
      </c>
      <c r="I107">
        <v>480</v>
      </c>
      <c r="J107">
        <v>122</v>
      </c>
      <c r="K107" t="str">
        <f t="shared" si="9"/>
        <v>2009</v>
      </c>
      <c r="L107" t="str">
        <f>'2011004_Database_Videos_v2'!G106</f>
        <v>.AVI</v>
      </c>
      <c r="M107">
        <v>0</v>
      </c>
    </row>
    <row r="108" spans="1:13">
      <c r="A108">
        <v>107</v>
      </c>
      <c r="B108" t="str">
        <f>MID('2011004_Database_Videos_v2'!A107,1,LEN('2011004_Database_Videos_v2'!A107)-4)</f>
        <v>20090311_Vakantie_Bali_Papa-Sebas-en-Thijs-spelen-in-het-zwembad</v>
      </c>
      <c r="C108" t="str">
        <f t="shared" si="5"/>
        <v>20090311</v>
      </c>
      <c r="D108" s="2" t="str">
        <f t="shared" si="6"/>
        <v xml:space="preserve"> Vakantie</v>
      </c>
      <c r="E108" t="str">
        <f t="shared" si="7"/>
        <v>Bali</v>
      </c>
      <c r="F108" s="3" t="str">
        <f t="shared" si="8"/>
        <v>Papa Sebas en Thijs spelen in het zwembad</v>
      </c>
      <c r="G108">
        <f>'2011004_Database_Videos_v2'!B107</f>
        <v>114582788</v>
      </c>
      <c r="H108">
        <v>640</v>
      </c>
      <c r="I108">
        <v>480</v>
      </c>
      <c r="J108">
        <v>59</v>
      </c>
      <c r="K108" t="str">
        <f t="shared" si="9"/>
        <v>2009</v>
      </c>
      <c r="L108" t="str">
        <f>'2011004_Database_Videos_v2'!G107</f>
        <v>.AVI</v>
      </c>
      <c r="M108">
        <v>0</v>
      </c>
    </row>
    <row r="109" spans="1:13">
      <c r="A109">
        <v>108</v>
      </c>
      <c r="B109" t="str">
        <f>MID('2011004_Database_Videos_v2'!A108,1,LEN('2011004_Database_Videos_v2'!A108)-4)</f>
        <v>20090316_Vrienden_Made_Nikki-op-bezoek</v>
      </c>
      <c r="C109" t="str">
        <f t="shared" si="5"/>
        <v>20090316</v>
      </c>
      <c r="D109" s="2" t="str">
        <f t="shared" si="6"/>
        <v xml:space="preserve"> Vrienden</v>
      </c>
      <c r="E109" t="str">
        <f t="shared" si="7"/>
        <v>Made</v>
      </c>
      <c r="F109" s="3" t="str">
        <f t="shared" si="8"/>
        <v>Nikki op bezoek</v>
      </c>
      <c r="G109">
        <f>'2011004_Database_Videos_v2'!B108</f>
        <v>77936208</v>
      </c>
      <c r="H109">
        <v>1280</v>
      </c>
      <c r="I109">
        <v>720</v>
      </c>
      <c r="J109">
        <v>25</v>
      </c>
      <c r="K109" t="str">
        <f t="shared" si="9"/>
        <v>2009</v>
      </c>
      <c r="L109" t="str">
        <f>'2011004_Database_Videos_v2'!G108</f>
        <v>.MOV</v>
      </c>
      <c r="M109">
        <v>0</v>
      </c>
    </row>
    <row r="110" spans="1:13">
      <c r="A110">
        <v>109</v>
      </c>
      <c r="B110" t="str">
        <f>MID('2011004_Database_Videos_v2'!A109,1,LEN('2011004_Database_Videos_v2'!A109)-4)</f>
        <v>20090317_Sebas_Made_Sebas-is-jarig-en-krijgt-een-negerzoen-met-twee-kaarsjes-die-hij-moet-uitblazen</v>
      </c>
      <c r="C110" t="str">
        <f t="shared" si="5"/>
        <v>20090317</v>
      </c>
      <c r="D110" s="2" t="str">
        <f t="shared" si="6"/>
        <v xml:space="preserve"> Sebas</v>
      </c>
      <c r="E110" t="str">
        <f t="shared" si="7"/>
        <v>Made</v>
      </c>
      <c r="F110" s="3" t="str">
        <f t="shared" si="8"/>
        <v>Sebas is jarig en krijgt een negerzoen met twee kaarsjes die hij moet uitblazen</v>
      </c>
      <c r="G110">
        <f>'2011004_Database_Videos_v2'!B109</f>
        <v>310138500</v>
      </c>
      <c r="H110">
        <v>1280</v>
      </c>
      <c r="I110">
        <v>720</v>
      </c>
      <c r="J110">
        <v>104</v>
      </c>
      <c r="K110" t="str">
        <f t="shared" si="9"/>
        <v>2009</v>
      </c>
      <c r="L110" t="str">
        <f>'2011004_Database_Videos_v2'!G109</f>
        <v>.MOV</v>
      </c>
      <c r="M110">
        <v>0</v>
      </c>
    </row>
    <row r="111" spans="1:13">
      <c r="A111">
        <v>110</v>
      </c>
      <c r="B111" t="str">
        <f>MID('2011004_Database_Videos_v2'!A110,1,LEN('2011004_Database_Videos_v2'!A110)-4)</f>
        <v>20090317_Sebas_Made_Sebas-krijgt-zijn-cadeau-van-ome-Ramses</v>
      </c>
      <c r="C111" t="str">
        <f t="shared" si="5"/>
        <v>20090317</v>
      </c>
      <c r="D111" s="2" t="str">
        <f t="shared" si="6"/>
        <v xml:space="preserve"> Sebas</v>
      </c>
      <c r="E111" t="str">
        <f t="shared" si="7"/>
        <v>Made</v>
      </c>
      <c r="F111" s="3" t="str">
        <f t="shared" si="8"/>
        <v>Sebas krijgt zijn cadeau van ome Ramses</v>
      </c>
      <c r="G111">
        <f>'2011004_Database_Videos_v2'!B110</f>
        <v>267600520</v>
      </c>
      <c r="H111">
        <v>1280</v>
      </c>
      <c r="I111">
        <v>720</v>
      </c>
      <c r="J111">
        <v>89</v>
      </c>
      <c r="K111" t="str">
        <f t="shared" si="9"/>
        <v>2009</v>
      </c>
      <c r="L111" t="str">
        <f>'2011004_Database_Videos_v2'!G110</f>
        <v>.MOV</v>
      </c>
      <c r="M111">
        <v>0</v>
      </c>
    </row>
    <row r="112" spans="1:13">
      <c r="A112">
        <v>111</v>
      </c>
      <c r="B112" t="str">
        <f>MID('2011004_Database_Videos_v2'!A111,1,LEN('2011004_Database_Videos_v2'!A111)-4)</f>
        <v>20090318_Overig_Made_Ons-huiske-benedenverdieping</v>
      </c>
      <c r="C112" t="str">
        <f t="shared" si="5"/>
        <v>20090318</v>
      </c>
      <c r="D112" s="2" t="str">
        <f t="shared" si="6"/>
        <v xml:space="preserve"> Overig</v>
      </c>
      <c r="E112" t="str">
        <f t="shared" si="7"/>
        <v>Made</v>
      </c>
      <c r="F112" s="3" t="str">
        <f t="shared" si="8"/>
        <v>Ons huiske benedenverdieping</v>
      </c>
      <c r="G112">
        <f>'2011004_Database_Videos_v2'!B111</f>
        <v>344355160</v>
      </c>
      <c r="H112">
        <v>1280</v>
      </c>
      <c r="I112">
        <v>720</v>
      </c>
      <c r="J112">
        <v>118</v>
      </c>
      <c r="K112" t="str">
        <f t="shared" si="9"/>
        <v>2009</v>
      </c>
      <c r="L112" t="str">
        <f>'2011004_Database_Videos_v2'!G111</f>
        <v>.MOV</v>
      </c>
      <c r="M112">
        <v>0</v>
      </c>
    </row>
    <row r="113" spans="1:13">
      <c r="A113">
        <v>112</v>
      </c>
      <c r="B113" t="str">
        <f>MID('2011004_Database_Videos_v2'!A112,1,LEN('2011004_Database_Videos_v2'!A112)-4)</f>
        <v>20090318_Overig_Made_Onze-tuin</v>
      </c>
      <c r="C113" t="str">
        <f t="shared" si="5"/>
        <v>20090318</v>
      </c>
      <c r="D113" s="2" t="str">
        <f t="shared" si="6"/>
        <v xml:space="preserve"> Overig</v>
      </c>
      <c r="E113" t="str">
        <f t="shared" si="7"/>
        <v>Made</v>
      </c>
      <c r="F113" s="3" t="str">
        <f t="shared" si="8"/>
        <v>Onze tuin</v>
      </c>
      <c r="G113">
        <f>'2011004_Database_Videos_v2'!B112</f>
        <v>59869520</v>
      </c>
      <c r="H113">
        <v>1280</v>
      </c>
      <c r="I113">
        <v>720</v>
      </c>
      <c r="J113">
        <v>19</v>
      </c>
      <c r="K113" t="str">
        <f t="shared" si="9"/>
        <v>2009</v>
      </c>
      <c r="L113" t="str">
        <f>'2011004_Database_Videos_v2'!G112</f>
        <v>.MOV</v>
      </c>
      <c r="M113">
        <v>0</v>
      </c>
    </row>
    <row r="114" spans="1:13">
      <c r="A114">
        <v>113</v>
      </c>
      <c r="B114" t="str">
        <f>MID('2011004_Database_Videos_v2'!A113,1,LEN('2011004_Database_Videos_v2'!A113)-4)</f>
        <v>20090322_Sebas_Made_Sebas-op-de-traktor</v>
      </c>
      <c r="C114" t="str">
        <f t="shared" si="5"/>
        <v>20090322</v>
      </c>
      <c r="D114" s="2" t="str">
        <f t="shared" si="6"/>
        <v xml:space="preserve"> Sebas</v>
      </c>
      <c r="E114" t="str">
        <f t="shared" si="7"/>
        <v>Made</v>
      </c>
      <c r="F114" s="3" t="str">
        <f t="shared" si="8"/>
        <v>Sebas op de traktor</v>
      </c>
      <c r="G114">
        <f>'2011004_Database_Videos_v2'!B113</f>
        <v>235889836</v>
      </c>
      <c r="H114">
        <v>1280</v>
      </c>
      <c r="I114">
        <v>720</v>
      </c>
      <c r="J114">
        <v>78</v>
      </c>
      <c r="K114" t="str">
        <f t="shared" si="9"/>
        <v>2009</v>
      </c>
      <c r="L114" t="str">
        <f>'2011004_Database_Videos_v2'!G113</f>
        <v>.MOV</v>
      </c>
      <c r="M114">
        <v>0</v>
      </c>
    </row>
    <row r="115" spans="1:13">
      <c r="A115">
        <v>114</v>
      </c>
      <c r="B115" t="str">
        <f>MID('2011004_Database_Videos_v2'!A114,1,LEN('2011004_Database_Videos_v2'!A114)-4)</f>
        <v>20090322_Sebas_Made_Verjaardagsfeestje_Sebas</v>
      </c>
      <c r="C115" t="str">
        <f t="shared" si="5"/>
        <v>20090322</v>
      </c>
      <c r="D115" s="2" t="str">
        <f t="shared" si="6"/>
        <v xml:space="preserve"> Sebas</v>
      </c>
      <c r="E115" t="str">
        <f t="shared" si="7"/>
        <v>Made</v>
      </c>
      <c r="F115" s="3" t="str">
        <f t="shared" si="8"/>
        <v>Verjaardagsfeestje_Sebas</v>
      </c>
      <c r="G115">
        <f>'2011004_Database_Videos_v2'!B114</f>
        <v>179625968</v>
      </c>
      <c r="H115">
        <v>1280</v>
      </c>
      <c r="I115">
        <v>720</v>
      </c>
      <c r="J115">
        <v>60</v>
      </c>
      <c r="K115" t="str">
        <f t="shared" si="9"/>
        <v>2009</v>
      </c>
      <c r="L115" t="str">
        <f>'2011004_Database_Videos_v2'!G114</f>
        <v>.MOV</v>
      </c>
      <c r="M115">
        <v>0</v>
      </c>
    </row>
    <row r="116" spans="1:13">
      <c r="A116">
        <v>115</v>
      </c>
      <c r="B116" t="str">
        <f>MID('2011004_Database_Videos_v2'!A115,1,LEN('2011004_Database_Videos_v2'!A115)-4)</f>
        <v>20090322_Thijs-en-Sebas_Made_Samen-spelen-op-de-beer-alhoewel-Thijs-daar-anders-over-denkt</v>
      </c>
      <c r="C116" t="str">
        <f t="shared" si="5"/>
        <v>20090322</v>
      </c>
      <c r="D116" s="2" t="str">
        <f t="shared" si="6"/>
        <v xml:space="preserve"> Thijs-en-Sebas</v>
      </c>
      <c r="E116" t="str">
        <f t="shared" si="7"/>
        <v>Made</v>
      </c>
      <c r="F116" s="3" t="str">
        <f t="shared" si="8"/>
        <v>Samen spelen op de beer alhoewel Thijs daar anders over denkt</v>
      </c>
      <c r="G116">
        <f>'2011004_Database_Videos_v2'!B115</f>
        <v>44757396</v>
      </c>
      <c r="H116">
        <v>1280</v>
      </c>
      <c r="I116">
        <v>720</v>
      </c>
      <c r="J116">
        <v>15</v>
      </c>
      <c r="K116" t="str">
        <f t="shared" si="9"/>
        <v>2009</v>
      </c>
      <c r="L116" t="str">
        <f>'2011004_Database_Videos_v2'!G115</f>
        <v>.MOV</v>
      </c>
      <c r="M116">
        <v>0</v>
      </c>
    </row>
    <row r="117" spans="1:13">
      <c r="A117">
        <v>116</v>
      </c>
      <c r="B117" t="str">
        <f>MID('2011004_Database_Videos_v2'!A116,1,LEN('2011004_Database_Videos_v2'!A116)-4)</f>
        <v>20090410_Thijs_Made_1e-schooldag_1</v>
      </c>
      <c r="C117" t="str">
        <f t="shared" si="5"/>
        <v>20090410</v>
      </c>
      <c r="D117" s="2" t="str">
        <f t="shared" si="6"/>
        <v xml:space="preserve"> Thijs</v>
      </c>
      <c r="E117" t="str">
        <f t="shared" si="7"/>
        <v>Made</v>
      </c>
      <c r="F117" s="3" t="str">
        <f t="shared" si="8"/>
        <v>1e schooldag_1</v>
      </c>
      <c r="G117">
        <f>'2011004_Database_Videos_v2'!B116</f>
        <v>12134599</v>
      </c>
      <c r="H117">
        <v>640</v>
      </c>
      <c r="I117">
        <v>480</v>
      </c>
      <c r="J117">
        <v>20</v>
      </c>
      <c r="K117" t="str">
        <f t="shared" si="9"/>
        <v>2009</v>
      </c>
      <c r="L117" t="str">
        <f>'2011004_Database_Videos_v2'!G116</f>
        <v>.wmv</v>
      </c>
      <c r="M117">
        <v>0</v>
      </c>
    </row>
    <row r="118" spans="1:13">
      <c r="A118">
        <v>117</v>
      </c>
      <c r="B118" t="str">
        <f>MID('2011004_Database_Videos_v2'!A117,1,LEN('2011004_Database_Videos_v2'!A117)-4)</f>
        <v>20090410_Thijs_Made_1e-schooldag_2</v>
      </c>
      <c r="C118" t="str">
        <f t="shared" si="5"/>
        <v>20090410</v>
      </c>
      <c r="D118" s="2" t="str">
        <f t="shared" si="6"/>
        <v xml:space="preserve"> Thijs</v>
      </c>
      <c r="E118" t="str">
        <f t="shared" si="7"/>
        <v>Made</v>
      </c>
      <c r="F118" s="3" t="str">
        <f t="shared" si="8"/>
        <v>1e schooldag_2</v>
      </c>
      <c r="G118">
        <f>'2011004_Database_Videos_v2'!B117</f>
        <v>21925957</v>
      </c>
      <c r="H118">
        <v>640</v>
      </c>
      <c r="I118">
        <v>480</v>
      </c>
      <c r="J118">
        <v>39</v>
      </c>
      <c r="K118" t="str">
        <f t="shared" si="9"/>
        <v>2009</v>
      </c>
      <c r="L118" t="str">
        <f>'2011004_Database_Videos_v2'!G117</f>
        <v>.wmv</v>
      </c>
      <c r="M118">
        <v>0</v>
      </c>
    </row>
    <row r="119" spans="1:13">
      <c r="A119">
        <v>118</v>
      </c>
      <c r="B119" t="str">
        <f>MID('2011004_Database_Videos_v2'!A118,1,LEN('2011004_Database_Videos_v2'!A118)-4)</f>
        <v>20090410_Thijs_Made_1e-schooldag_3</v>
      </c>
      <c r="C119" t="str">
        <f t="shared" si="5"/>
        <v>20090410</v>
      </c>
      <c r="D119" s="2" t="str">
        <f t="shared" si="6"/>
        <v xml:space="preserve"> Thijs</v>
      </c>
      <c r="E119" t="str">
        <f t="shared" si="7"/>
        <v>Made</v>
      </c>
      <c r="F119" s="3" t="str">
        <f t="shared" si="8"/>
        <v>1e schooldag_3</v>
      </c>
      <c r="G119">
        <f>'2011004_Database_Videos_v2'!B118</f>
        <v>9537207</v>
      </c>
      <c r="H119">
        <v>640</v>
      </c>
      <c r="I119">
        <v>480</v>
      </c>
      <c r="J119">
        <v>25</v>
      </c>
      <c r="K119" t="str">
        <f t="shared" si="9"/>
        <v>2009</v>
      </c>
      <c r="L119" t="str">
        <f>'2011004_Database_Videos_v2'!G118</f>
        <v>.wmv</v>
      </c>
      <c r="M119">
        <v>0</v>
      </c>
    </row>
    <row r="120" spans="1:13">
      <c r="A120">
        <v>119</v>
      </c>
      <c r="B120" t="str">
        <f>MID('2011004_Database_Videos_v2'!A119,1,LEN('2011004_Database_Videos_v2'!A119)-4)</f>
        <v>20090419_Overig_Made_Zomaar-een-dagje-buiten-spelen</v>
      </c>
      <c r="C120" t="str">
        <f t="shared" si="5"/>
        <v>20090419</v>
      </c>
      <c r="D120" s="2" t="str">
        <f t="shared" si="6"/>
        <v xml:space="preserve"> Overig</v>
      </c>
      <c r="E120" t="str">
        <f t="shared" si="7"/>
        <v>Made</v>
      </c>
      <c r="F120" s="3" t="str">
        <f t="shared" si="8"/>
        <v>Zomaar een dagje buiten spelen</v>
      </c>
      <c r="G120">
        <f>'2011004_Database_Videos_v2'!B119</f>
        <v>292565965</v>
      </c>
      <c r="H120">
        <v>1280</v>
      </c>
      <c r="I120">
        <v>720</v>
      </c>
      <c r="J120">
        <v>97</v>
      </c>
      <c r="K120" t="str">
        <f t="shared" si="9"/>
        <v>2009</v>
      </c>
      <c r="L120" t="str">
        <f>'2011004_Database_Videos_v2'!G119</f>
        <v>.MOV</v>
      </c>
      <c r="M120">
        <v>0</v>
      </c>
    </row>
    <row r="121" spans="1:13">
      <c r="A121">
        <v>120</v>
      </c>
      <c r="B121" t="str">
        <f>MID('2011004_Database_Videos_v2'!A120,1,LEN('2011004_Database_Videos_v2'!A120)-4)</f>
        <v>20090425_Thijs-en-Sebas_Made_Thijs-schommelt-met-Bas-en-Sebas-speelt-in-de-zandbak-terwijl-de-rest-toekijkt</v>
      </c>
      <c r="C121" t="str">
        <f t="shared" si="5"/>
        <v>20090425</v>
      </c>
      <c r="D121" s="2" t="str">
        <f t="shared" si="6"/>
        <v xml:space="preserve"> Thijs-en-Sebas</v>
      </c>
      <c r="E121" t="str">
        <f t="shared" si="7"/>
        <v>Made</v>
      </c>
      <c r="F121" s="3" t="str">
        <f t="shared" si="8"/>
        <v>Thijs schommelt met Bas en Sebas speelt in de zandbak terwijl de rest toekijkt</v>
      </c>
      <c r="G121">
        <f>'2011004_Database_Videos_v2'!B120</f>
        <v>138548176</v>
      </c>
      <c r="H121">
        <v>1280</v>
      </c>
      <c r="I121">
        <v>720</v>
      </c>
      <c r="J121">
        <v>46</v>
      </c>
      <c r="K121" t="str">
        <f t="shared" si="9"/>
        <v>2009</v>
      </c>
      <c r="L121" t="str">
        <f>'2011004_Database_Videos_v2'!G120</f>
        <v>.MOV</v>
      </c>
      <c r="M121">
        <v>0</v>
      </c>
    </row>
    <row r="122" spans="1:13">
      <c r="A122">
        <v>121</v>
      </c>
      <c r="B122" t="str">
        <f>MID('2011004_Database_Videos_v2'!A121,1,LEN('2011004_Database_Videos_v2'!A121)-4)</f>
        <v>20090425_Thijs-en-Sebas_Teteringen_Sebas-speelt-in-het-bos-en-Thijs-loopt-met-mama</v>
      </c>
      <c r="C122" t="str">
        <f t="shared" si="5"/>
        <v>20090425</v>
      </c>
      <c r="D122" s="2" t="str">
        <f t="shared" si="6"/>
        <v xml:space="preserve"> Thijs-en-Sebas</v>
      </c>
      <c r="E122" t="str">
        <f t="shared" si="7"/>
        <v>Teteringen</v>
      </c>
      <c r="F122" s="3" t="str">
        <f t="shared" si="8"/>
        <v>Sebas speelt in het bos en Thijs loopt met mama</v>
      </c>
      <c r="G122">
        <f>'2011004_Database_Videos_v2'!B121</f>
        <v>182608588</v>
      </c>
      <c r="H122">
        <v>1280</v>
      </c>
      <c r="I122">
        <v>720</v>
      </c>
      <c r="J122">
        <v>60</v>
      </c>
      <c r="K122" t="str">
        <f t="shared" si="9"/>
        <v>2009</v>
      </c>
      <c r="L122" t="str">
        <f>'2011004_Database_Videos_v2'!G121</f>
        <v>.MOV</v>
      </c>
      <c r="M122">
        <v>0</v>
      </c>
    </row>
    <row r="123" spans="1:13">
      <c r="A123">
        <v>122</v>
      </c>
      <c r="B123" t="str">
        <f>MID('2011004_Database_Videos_v2'!A122,1,LEN('2011004_Database_Videos_v2'!A122)-4)</f>
        <v>20090501_Thijs-en-Sebas_Made_Thijs-krijgt-op-zijn-verjaardag-een-cadeau-en-tekening-van-Matz</v>
      </c>
      <c r="C123" t="str">
        <f t="shared" si="5"/>
        <v>20090501</v>
      </c>
      <c r="D123" s="2" t="str">
        <f t="shared" si="6"/>
        <v xml:space="preserve"> Thijs-en-Sebas</v>
      </c>
      <c r="E123" t="str">
        <f t="shared" si="7"/>
        <v>Made</v>
      </c>
      <c r="F123" s="3" t="str">
        <f t="shared" si="8"/>
        <v>Thijs krijgt op zijn verjaardag een cadeau en tekening van Matz</v>
      </c>
      <c r="G123">
        <f>'2011004_Database_Videos_v2'!B122</f>
        <v>142913824</v>
      </c>
      <c r="H123">
        <v>1280</v>
      </c>
      <c r="I123">
        <v>720</v>
      </c>
      <c r="J123">
        <v>47</v>
      </c>
      <c r="K123" t="str">
        <f t="shared" si="9"/>
        <v>2009</v>
      </c>
      <c r="L123" t="str">
        <f>'2011004_Database_Videos_v2'!G122</f>
        <v>.MOV</v>
      </c>
      <c r="M123">
        <v>0</v>
      </c>
    </row>
    <row r="124" spans="1:13">
      <c r="A124">
        <v>123</v>
      </c>
      <c r="B124" t="str">
        <f>MID('2011004_Database_Videos_v2'!A123,1,LEN('2011004_Database_Videos_v2'!A123)-4)</f>
        <v>20090502_Thijs-en-Sebas_Made_Spelen-met-Matz-omdat-Lars-geboren-gaat-worden</v>
      </c>
      <c r="C124" t="str">
        <f t="shared" si="5"/>
        <v>20090502</v>
      </c>
      <c r="D124" s="2" t="str">
        <f t="shared" si="6"/>
        <v xml:space="preserve"> Thijs-en-Sebas</v>
      </c>
      <c r="E124" t="str">
        <f t="shared" si="7"/>
        <v>Made</v>
      </c>
      <c r="F124" s="3" t="str">
        <f t="shared" si="8"/>
        <v>Spelen met Matz omdat Lars geboren gaat worden</v>
      </c>
      <c r="G124">
        <f>'2011004_Database_Videos_v2'!B123</f>
        <v>184811828</v>
      </c>
      <c r="H124">
        <v>1280</v>
      </c>
      <c r="I124">
        <v>720</v>
      </c>
      <c r="J124">
        <v>61</v>
      </c>
      <c r="K124" t="str">
        <f t="shared" si="9"/>
        <v>2009</v>
      </c>
      <c r="L124" t="str">
        <f>'2011004_Database_Videos_v2'!G123</f>
        <v>.MOV</v>
      </c>
      <c r="M124">
        <v>0</v>
      </c>
    </row>
    <row r="125" spans="1:13">
      <c r="A125">
        <v>124</v>
      </c>
      <c r="B125" t="str">
        <f>MID('2011004_Database_Videos_v2'!A124,1,LEN('2011004_Database_Videos_v2'!A124)-4)</f>
        <v>20090503_Thijs_Made_Thijs-is-jarig-en-viert-dit-door-de-kaarsjes-uit-te-blazen-op-zijn-taartje</v>
      </c>
      <c r="C125" t="str">
        <f t="shared" si="5"/>
        <v>20090503</v>
      </c>
      <c r="D125" s="2" t="str">
        <f t="shared" si="6"/>
        <v xml:space="preserve"> Thijs</v>
      </c>
      <c r="E125" t="str">
        <f t="shared" si="7"/>
        <v>Made</v>
      </c>
      <c r="F125" s="3" t="str">
        <f t="shared" si="8"/>
        <v>Thijs is jarig en viert dit door de kaarsjes uit te blazen op zijn taartje</v>
      </c>
      <c r="G125">
        <f>'2011004_Database_Videos_v2'!B124</f>
        <v>159555192</v>
      </c>
      <c r="H125">
        <v>1280</v>
      </c>
      <c r="I125">
        <v>720</v>
      </c>
      <c r="J125">
        <v>53</v>
      </c>
      <c r="K125" t="str">
        <f t="shared" si="9"/>
        <v>2009</v>
      </c>
      <c r="L125" t="str">
        <f>'2011004_Database_Videos_v2'!G124</f>
        <v>.MOV</v>
      </c>
      <c r="M125">
        <v>0</v>
      </c>
    </row>
    <row r="126" spans="1:13">
      <c r="A126">
        <v>125</v>
      </c>
      <c r="B126" t="str">
        <f>MID('2011004_Database_Videos_v2'!A125,1,LEN('2011004_Database_Videos_v2'!A125)-4)</f>
        <v>20090508_Thijs-en-Sebas_Made_Op-de-bank-spelen</v>
      </c>
      <c r="C126" t="str">
        <f t="shared" si="5"/>
        <v>20090508</v>
      </c>
      <c r="D126" s="2" t="str">
        <f t="shared" si="6"/>
        <v xml:space="preserve"> Thijs-en-Sebas</v>
      </c>
      <c r="E126" t="str">
        <f t="shared" si="7"/>
        <v>Made</v>
      </c>
      <c r="F126" s="3" t="str">
        <f t="shared" si="8"/>
        <v>Op de bank spelen</v>
      </c>
      <c r="G126">
        <f>'2011004_Database_Videos_v2'!B125</f>
        <v>271478896</v>
      </c>
      <c r="H126">
        <v>1280</v>
      </c>
      <c r="I126">
        <v>720</v>
      </c>
      <c r="J126">
        <v>91</v>
      </c>
      <c r="K126" t="str">
        <f t="shared" si="9"/>
        <v>2009</v>
      </c>
      <c r="L126" t="str">
        <f>'2011004_Database_Videos_v2'!G125</f>
        <v>.MOV</v>
      </c>
      <c r="M126">
        <v>0</v>
      </c>
    </row>
    <row r="127" spans="1:13">
      <c r="A127">
        <v>126</v>
      </c>
      <c r="B127" t="str">
        <f>MID('2011004_Database_Videos_v2'!A126,1,LEN('2011004_Database_Videos_v2'!A126)-4)</f>
        <v>20090510_Sebas_Made_Sebas-vangt-pissebedden-in-de-zandbak</v>
      </c>
      <c r="C127" t="str">
        <f t="shared" si="5"/>
        <v>20090510</v>
      </c>
      <c r="D127" s="2" t="str">
        <f t="shared" si="6"/>
        <v xml:space="preserve"> Sebas</v>
      </c>
      <c r="E127" t="str">
        <f t="shared" si="7"/>
        <v>Made</v>
      </c>
      <c r="F127" s="3" t="str">
        <f t="shared" si="8"/>
        <v>Sebas vangt pissebedden in de zandbak</v>
      </c>
      <c r="G127">
        <f>'2011004_Database_Videos_v2'!B126</f>
        <v>108215580</v>
      </c>
      <c r="H127">
        <v>1280</v>
      </c>
      <c r="I127">
        <v>720</v>
      </c>
      <c r="J127">
        <v>36</v>
      </c>
      <c r="K127" t="str">
        <f t="shared" si="9"/>
        <v>2009</v>
      </c>
      <c r="L127" t="str">
        <f>'2011004_Database_Videos_v2'!G126</f>
        <v>.MOV</v>
      </c>
      <c r="M127">
        <v>0</v>
      </c>
    </row>
    <row r="128" spans="1:13">
      <c r="A128">
        <v>127</v>
      </c>
      <c r="B128" t="str">
        <f>MID('2011004_Database_Videos_v2'!A127,1,LEN('2011004_Database_Videos_v2'!A127)-4)</f>
        <v>20090521_Thijs-en-Sebas_Breda_Dansen-in-de-Bruine-Pij-met-Eefje-en-een-fristi</v>
      </c>
      <c r="C128" t="str">
        <f t="shared" si="5"/>
        <v>20090521</v>
      </c>
      <c r="D128" s="2" t="str">
        <f t="shared" si="6"/>
        <v xml:space="preserve"> Thijs-en-Sebas</v>
      </c>
      <c r="E128" t="str">
        <f t="shared" si="7"/>
        <v>Breda</v>
      </c>
      <c r="F128" s="3" t="str">
        <f t="shared" si="8"/>
        <v>Dansen in de Bruine Pij met Eefje en een fristi</v>
      </c>
      <c r="G128">
        <f>'2011004_Database_Videos_v2'!B127</f>
        <v>215807788</v>
      </c>
      <c r="H128">
        <v>1280</v>
      </c>
      <c r="I128">
        <v>720</v>
      </c>
      <c r="J128">
        <v>72</v>
      </c>
      <c r="K128" t="str">
        <f t="shared" si="9"/>
        <v>2009</v>
      </c>
      <c r="L128" t="str">
        <f>'2011004_Database_Videos_v2'!G127</f>
        <v>.MOV</v>
      </c>
      <c r="M128">
        <v>0</v>
      </c>
    </row>
    <row r="129" spans="1:13">
      <c r="A129">
        <v>128</v>
      </c>
      <c r="B129" t="str">
        <f>MID('2011004_Database_Videos_v2'!A128,1,LEN('2011004_Database_Videos_v2'!A128)-4)</f>
        <v>20090522_Thijs-en-Sebas_Made_Buiten-spelen-met-Matz</v>
      </c>
      <c r="C129" t="str">
        <f t="shared" si="5"/>
        <v>20090522</v>
      </c>
      <c r="D129" s="2" t="str">
        <f t="shared" si="6"/>
        <v xml:space="preserve"> Thijs-en-Sebas</v>
      </c>
      <c r="E129" t="str">
        <f t="shared" si="7"/>
        <v>Made</v>
      </c>
      <c r="F129" s="3" t="str">
        <f t="shared" si="8"/>
        <v>Buiten spelen met Matz</v>
      </c>
      <c r="G129">
        <f>'2011004_Database_Videos_v2'!B128</f>
        <v>179371600</v>
      </c>
      <c r="H129">
        <v>1280</v>
      </c>
      <c r="I129">
        <v>720</v>
      </c>
      <c r="J129">
        <v>59</v>
      </c>
      <c r="K129" t="str">
        <f t="shared" si="9"/>
        <v>2009</v>
      </c>
      <c r="L129" t="str">
        <f>'2011004_Database_Videos_v2'!G128</f>
        <v>.MOV</v>
      </c>
      <c r="M129">
        <v>0</v>
      </c>
    </row>
    <row r="130" spans="1:13">
      <c r="A130">
        <v>129</v>
      </c>
      <c r="B130" t="str">
        <f>MID('2011004_Database_Videos_v2'!A129,1,LEN('2011004_Database_Videos_v2'!A129)-4)</f>
        <v>20090523_Thijs-en-Sebas_Made_Achterstevoren-van-de-glijbaan-op-het-matras_1</v>
      </c>
      <c r="C130" t="str">
        <f t="shared" si="5"/>
        <v>20090523</v>
      </c>
      <c r="D130" s="2" t="str">
        <f t="shared" si="6"/>
        <v xml:space="preserve"> Thijs-en-Sebas</v>
      </c>
      <c r="E130" t="str">
        <f t="shared" si="7"/>
        <v>Made</v>
      </c>
      <c r="F130" s="3" t="str">
        <f t="shared" si="8"/>
        <v>Achterstevoren van de glijbaan op het matras_1</v>
      </c>
      <c r="G130">
        <f>'2011004_Database_Videos_v2'!B129</f>
        <v>212883756</v>
      </c>
      <c r="H130">
        <v>1280</v>
      </c>
      <c r="I130">
        <v>720</v>
      </c>
      <c r="J130">
        <v>70</v>
      </c>
      <c r="K130" t="str">
        <f t="shared" si="9"/>
        <v>2009</v>
      </c>
      <c r="L130" t="str">
        <f>'2011004_Database_Videos_v2'!G129</f>
        <v>.MOV</v>
      </c>
      <c r="M130">
        <v>0</v>
      </c>
    </row>
    <row r="131" spans="1:13">
      <c r="A131">
        <v>130</v>
      </c>
      <c r="B131" t="str">
        <f>MID('2011004_Database_Videos_v2'!A130,1,LEN('2011004_Database_Videos_v2'!A130)-4)</f>
        <v>20090523_Thijs-en-Sebas_Made_Achterstevoren-van-de-glijbaan-op-het-matras_2</v>
      </c>
      <c r="C131" t="str">
        <f t="shared" ref="C131:C194" si="10">LEFT(B131,8)</f>
        <v>20090523</v>
      </c>
      <c r="D131" s="2" t="str">
        <f t="shared" ref="D131:D194" si="11">LEFT(REPLACE(B131,1,9," "),(SEARCH("_",REPLACE(B131,1,9," "),1)-1))</f>
        <v xml:space="preserve"> Thijs-en-Sebas</v>
      </c>
      <c r="E131" t="str">
        <f t="shared" ref="E131:E194" si="12">MID(B131,SEARCH("_",B131,10)+1,SEARCH("_",B131,(SEARCH("_",B131,10)+1))-SEARCH("_",B131,10)-1)</f>
        <v>Made</v>
      </c>
      <c r="F131" s="3" t="str">
        <f t="shared" ref="F131:F194" si="13">SUBSTITUTE(MID(B131,LEN(C131)+LEN(D131)+LEN(E131)+3,(LEN(B131))-(LEN(C131)+LEN(D131)+LEN(E131))),"-"," ")</f>
        <v>Achterstevoren van de glijbaan op het matras_2</v>
      </c>
      <c r="G131">
        <f>'2011004_Database_Videos_v2'!B130</f>
        <v>108973812</v>
      </c>
      <c r="H131">
        <v>1280</v>
      </c>
      <c r="I131">
        <v>720</v>
      </c>
      <c r="J131">
        <v>36</v>
      </c>
      <c r="K131" t="str">
        <f t="shared" ref="K131:K194" si="14">LEFT(B131,4)</f>
        <v>2009</v>
      </c>
      <c r="L131" t="str">
        <f>'2011004_Database_Videos_v2'!G130</f>
        <v>.MOV</v>
      </c>
      <c r="M131">
        <v>0</v>
      </c>
    </row>
    <row r="132" spans="1:13">
      <c r="A132">
        <v>131</v>
      </c>
      <c r="B132" t="str">
        <f>MID('2011004_Database_Videos_v2'!A131,1,LEN('2011004_Database_Videos_v2'!A131)-4)</f>
        <v>20090523_Thijs-en-Sebas_Made_Lekker-in-de-tuin-spelen</v>
      </c>
      <c r="C132" t="str">
        <f t="shared" si="10"/>
        <v>20090523</v>
      </c>
      <c r="D132" s="2" t="str">
        <f t="shared" si="11"/>
        <v xml:space="preserve"> Thijs-en-Sebas</v>
      </c>
      <c r="E132" t="str">
        <f t="shared" si="12"/>
        <v>Made</v>
      </c>
      <c r="F132" s="3" t="str">
        <f t="shared" si="13"/>
        <v>Lekker in de tuin spelen</v>
      </c>
      <c r="G132">
        <f>'2011004_Database_Videos_v2'!B131</f>
        <v>184924320</v>
      </c>
      <c r="H132">
        <v>1280</v>
      </c>
      <c r="I132">
        <v>720</v>
      </c>
      <c r="J132">
        <v>61</v>
      </c>
      <c r="K132" t="str">
        <f t="shared" si="14"/>
        <v>2009</v>
      </c>
      <c r="L132" t="str">
        <f>'2011004_Database_Videos_v2'!G131</f>
        <v>.MOV</v>
      </c>
      <c r="M132">
        <v>0</v>
      </c>
    </row>
    <row r="133" spans="1:13">
      <c r="A133">
        <v>132</v>
      </c>
      <c r="B133" t="str">
        <f>MID('2011004_Database_Videos_v2'!A132,1,LEN('2011004_Database_Videos_v2'!A132)-4)</f>
        <v>20090524_Thijs-en-Sebas_Made_Van-de-glijbaan-in-het-zwembad_1</v>
      </c>
      <c r="C133" t="str">
        <f t="shared" si="10"/>
        <v>20090524</v>
      </c>
      <c r="D133" s="2" t="str">
        <f t="shared" si="11"/>
        <v xml:space="preserve"> Thijs-en-Sebas</v>
      </c>
      <c r="E133" t="str">
        <f t="shared" si="12"/>
        <v>Made</v>
      </c>
      <c r="F133" s="3" t="str">
        <f t="shared" si="13"/>
        <v>Van de glijbaan in het zwembad_1</v>
      </c>
      <c r="G133">
        <f>'2011004_Database_Videos_v2'!B132</f>
        <v>160618608</v>
      </c>
      <c r="H133">
        <v>1280</v>
      </c>
      <c r="I133">
        <v>720</v>
      </c>
      <c r="J133">
        <v>53</v>
      </c>
      <c r="K133" t="str">
        <f t="shared" si="14"/>
        <v>2009</v>
      </c>
      <c r="L133" t="str">
        <f>'2011004_Database_Videos_v2'!G132</f>
        <v>.MOV</v>
      </c>
      <c r="M133">
        <v>0</v>
      </c>
    </row>
    <row r="134" spans="1:13">
      <c r="A134">
        <v>133</v>
      </c>
      <c r="B134" t="str">
        <f>MID('2011004_Database_Videos_v2'!A133,1,LEN('2011004_Database_Videos_v2'!A133)-4)</f>
        <v>20090524_Thijs-en-Sebas_Made_Van-de-glijbaan-in-het-zwembad_2</v>
      </c>
      <c r="C134" t="str">
        <f t="shared" si="10"/>
        <v>20090524</v>
      </c>
      <c r="D134" s="2" t="str">
        <f t="shared" si="11"/>
        <v xml:space="preserve"> Thijs-en-Sebas</v>
      </c>
      <c r="E134" t="str">
        <f t="shared" si="12"/>
        <v>Made</v>
      </c>
      <c r="F134" s="3" t="str">
        <f t="shared" si="13"/>
        <v>Van de glijbaan in het zwembad_2</v>
      </c>
      <c r="G134">
        <f>'2011004_Database_Videos_v2'!B133</f>
        <v>61949876</v>
      </c>
      <c r="H134">
        <v>1280</v>
      </c>
      <c r="I134">
        <v>720</v>
      </c>
      <c r="J134">
        <v>20</v>
      </c>
      <c r="K134" t="str">
        <f t="shared" si="14"/>
        <v>2009</v>
      </c>
      <c r="L134" t="str">
        <f>'2011004_Database_Videos_v2'!G133</f>
        <v>.MOV</v>
      </c>
      <c r="M134">
        <v>0</v>
      </c>
    </row>
    <row r="135" spans="1:13">
      <c r="A135">
        <v>134</v>
      </c>
      <c r="B135" t="str">
        <f>MID('2011004_Database_Videos_v2'!A134,1,LEN('2011004_Database_Videos_v2'!A134)-4)</f>
        <v>20090530_Vakantie_Frankrijk_Thijs-met-een-waterpistool</v>
      </c>
      <c r="C135" t="str">
        <f t="shared" si="10"/>
        <v>20090530</v>
      </c>
      <c r="D135" s="2" t="str">
        <f t="shared" si="11"/>
        <v xml:space="preserve"> Vakantie</v>
      </c>
      <c r="E135" t="str">
        <f t="shared" si="12"/>
        <v>Frankrijk</v>
      </c>
      <c r="F135" s="3" t="str">
        <f t="shared" si="13"/>
        <v>Thijs met een waterpistool</v>
      </c>
      <c r="G135">
        <f>'2011004_Database_Videos_v2'!B134</f>
        <v>26029884</v>
      </c>
      <c r="H135">
        <v>1280</v>
      </c>
      <c r="I135">
        <v>720</v>
      </c>
      <c r="J135">
        <v>8</v>
      </c>
      <c r="K135" t="str">
        <f t="shared" si="14"/>
        <v>2009</v>
      </c>
      <c r="L135" t="str">
        <f>'2011004_Database_Videos_v2'!G134</f>
        <v>.MOV</v>
      </c>
      <c r="M135">
        <v>0</v>
      </c>
    </row>
    <row r="136" spans="1:13">
      <c r="A136">
        <v>135</v>
      </c>
      <c r="B136" t="str">
        <f>MID('2011004_Database_Videos_v2'!A135,1,LEN('2011004_Database_Videos_v2'!A135)-4)</f>
        <v>20090613_Sebas_Made_Op-een-stuiterbal</v>
      </c>
      <c r="C136" t="str">
        <f t="shared" si="10"/>
        <v>20090613</v>
      </c>
      <c r="D136" s="2" t="str">
        <f t="shared" si="11"/>
        <v xml:space="preserve"> Sebas</v>
      </c>
      <c r="E136" t="str">
        <f t="shared" si="12"/>
        <v>Made</v>
      </c>
      <c r="F136" s="3" t="str">
        <f t="shared" si="13"/>
        <v>Op een stuiterbal</v>
      </c>
      <c r="G136">
        <f>'2011004_Database_Videos_v2'!B135</f>
        <v>66971916</v>
      </c>
      <c r="H136">
        <v>1280</v>
      </c>
      <c r="I136">
        <v>720</v>
      </c>
      <c r="J136">
        <v>22</v>
      </c>
      <c r="K136" t="str">
        <f t="shared" si="14"/>
        <v>2009</v>
      </c>
      <c r="L136" t="str">
        <f>'2011004_Database_Videos_v2'!G135</f>
        <v>.MOV</v>
      </c>
      <c r="M136">
        <v>0</v>
      </c>
    </row>
    <row r="137" spans="1:13">
      <c r="A137">
        <v>136</v>
      </c>
      <c r="B137" t="str">
        <f>MID('2011004_Database_Videos_v2'!A136,1,LEN('2011004_Database_Videos_v2'!A136)-4)</f>
        <v>20090613_Thijs-en-Sebas_Made_Buiten-spelen</v>
      </c>
      <c r="C137" t="str">
        <f t="shared" si="10"/>
        <v>20090613</v>
      </c>
      <c r="D137" s="2" t="str">
        <f t="shared" si="11"/>
        <v xml:space="preserve"> Thijs-en-Sebas</v>
      </c>
      <c r="E137" t="str">
        <f t="shared" si="12"/>
        <v>Made</v>
      </c>
      <c r="F137" s="3" t="str">
        <f t="shared" si="13"/>
        <v>Buiten spelen</v>
      </c>
      <c r="G137">
        <f>'2011004_Database_Videos_v2'!B136</f>
        <v>97265088</v>
      </c>
      <c r="H137">
        <v>1280</v>
      </c>
      <c r="I137">
        <v>720</v>
      </c>
      <c r="J137">
        <v>32</v>
      </c>
      <c r="K137" t="str">
        <f t="shared" si="14"/>
        <v>2009</v>
      </c>
      <c r="L137" t="str">
        <f>'2011004_Database_Videos_v2'!G136</f>
        <v>.MOV</v>
      </c>
      <c r="M137">
        <v>0</v>
      </c>
    </row>
    <row r="138" spans="1:13">
      <c r="A138">
        <v>137</v>
      </c>
      <c r="B138" t="str">
        <f>MID('2011004_Database_Videos_v2'!A137,1,LEN('2011004_Database_Videos_v2'!A137)-4)</f>
        <v>20090616_Sebas_Made_Sebas-kan-fietsen_1</v>
      </c>
      <c r="C138" t="str">
        <f t="shared" si="10"/>
        <v>20090616</v>
      </c>
      <c r="D138" s="2" t="str">
        <f t="shared" si="11"/>
        <v xml:space="preserve"> Sebas</v>
      </c>
      <c r="E138" t="str">
        <f t="shared" si="12"/>
        <v>Made</v>
      </c>
      <c r="F138" s="3" t="str">
        <f t="shared" si="13"/>
        <v>Sebas kan fietsen_1</v>
      </c>
      <c r="G138">
        <f>'2011004_Database_Videos_v2'!B137</f>
        <v>289612688</v>
      </c>
      <c r="H138">
        <v>1280</v>
      </c>
      <c r="I138">
        <v>720</v>
      </c>
      <c r="J138">
        <v>96</v>
      </c>
      <c r="K138" t="str">
        <f t="shared" si="14"/>
        <v>2009</v>
      </c>
      <c r="L138" t="str">
        <f>'2011004_Database_Videos_v2'!G137</f>
        <v>.MOV</v>
      </c>
      <c r="M138">
        <v>0</v>
      </c>
    </row>
    <row r="139" spans="1:13">
      <c r="A139">
        <v>138</v>
      </c>
      <c r="B139" t="str">
        <f>MID('2011004_Database_Videos_v2'!A138,1,LEN('2011004_Database_Videos_v2'!A138)-4)</f>
        <v>20090620_Efteling_Waalwijk_De-ezel-in-de-efteling-poept-een-muntje-voor-Thijs</v>
      </c>
      <c r="C139" t="str">
        <f t="shared" si="10"/>
        <v>20090620</v>
      </c>
      <c r="D139" s="2" t="str">
        <f t="shared" si="11"/>
        <v xml:space="preserve"> Efteling</v>
      </c>
      <c r="E139" t="str">
        <f t="shared" si="12"/>
        <v>Waalwijk</v>
      </c>
      <c r="F139" s="3" t="str">
        <f t="shared" si="13"/>
        <v>De ezel in de efteling poept een muntje voor Thijs</v>
      </c>
      <c r="G139">
        <f>'2011004_Database_Videos_v2'!B138</f>
        <v>71483720</v>
      </c>
      <c r="H139">
        <v>1280</v>
      </c>
      <c r="I139">
        <v>720</v>
      </c>
      <c r="J139">
        <v>23</v>
      </c>
      <c r="K139" t="str">
        <f t="shared" si="14"/>
        <v>2009</v>
      </c>
      <c r="L139" t="str">
        <f>'2011004_Database_Videos_v2'!G138</f>
        <v>.MOV</v>
      </c>
      <c r="M139">
        <v>0</v>
      </c>
    </row>
    <row r="140" spans="1:13">
      <c r="A140">
        <v>139</v>
      </c>
      <c r="B140" t="str">
        <f>MID('2011004_Database_Videos_v2'!A139,1,LEN('2011004_Database_Videos_v2'!A139)-4)</f>
        <v>20090620_Efteling_Waalwijk_Ezeltje-strek-je</v>
      </c>
      <c r="C140" t="str">
        <f t="shared" si="10"/>
        <v>20090620</v>
      </c>
      <c r="D140" s="2" t="str">
        <f t="shared" si="11"/>
        <v xml:space="preserve"> Efteling</v>
      </c>
      <c r="E140" t="str">
        <f t="shared" si="12"/>
        <v>Waalwijk</v>
      </c>
      <c r="F140" s="3" t="str">
        <f t="shared" si="13"/>
        <v>Ezeltje strek je</v>
      </c>
      <c r="G140">
        <f>'2011004_Database_Videos_v2'!B139</f>
        <v>89795736</v>
      </c>
      <c r="H140">
        <v>1280</v>
      </c>
      <c r="I140">
        <v>720</v>
      </c>
      <c r="J140">
        <v>29</v>
      </c>
      <c r="K140" t="str">
        <f t="shared" si="14"/>
        <v>2009</v>
      </c>
      <c r="L140" t="str">
        <f>'2011004_Database_Videos_v2'!G139</f>
        <v>.MOV</v>
      </c>
      <c r="M140">
        <v>0</v>
      </c>
    </row>
    <row r="141" spans="1:13">
      <c r="A141">
        <v>140</v>
      </c>
      <c r="B141" t="str">
        <f>MID('2011004_Database_Videos_v2'!A140,1,LEN('2011004_Database_Videos_v2'!A140)-4)</f>
        <v>20090704_Sebas_Made_Sebas-kan-fietsen_2</v>
      </c>
      <c r="C141" t="str">
        <f t="shared" si="10"/>
        <v>20090704</v>
      </c>
      <c r="D141" s="2" t="str">
        <f t="shared" si="11"/>
        <v xml:space="preserve"> Sebas</v>
      </c>
      <c r="E141" t="str">
        <f t="shared" si="12"/>
        <v>Made</v>
      </c>
      <c r="F141" s="3" t="str">
        <f t="shared" si="13"/>
        <v>Sebas kan fietsen_2</v>
      </c>
      <c r="G141">
        <f>'2011004_Database_Videos_v2'!B140</f>
        <v>105836312</v>
      </c>
      <c r="H141">
        <v>1280</v>
      </c>
      <c r="I141">
        <v>720</v>
      </c>
      <c r="J141">
        <v>35</v>
      </c>
      <c r="K141" t="str">
        <f t="shared" si="14"/>
        <v>2009</v>
      </c>
      <c r="L141" t="str">
        <f>'2011004_Database_Videos_v2'!G140</f>
        <v>.MOV</v>
      </c>
      <c r="M141">
        <v>0</v>
      </c>
    </row>
    <row r="142" spans="1:13">
      <c r="A142">
        <v>141</v>
      </c>
      <c r="B142" t="str">
        <f>MID('2011004_Database_Videos_v2'!A141,1,LEN('2011004_Database_Videos_v2'!A141)-4)</f>
        <v>20090705_Thijs-en-Sebas_Made_Buiten-een-puzzel-maken</v>
      </c>
      <c r="C142" t="str">
        <f t="shared" si="10"/>
        <v>20090705</v>
      </c>
      <c r="D142" s="2" t="str">
        <f t="shared" si="11"/>
        <v xml:space="preserve"> Thijs-en-Sebas</v>
      </c>
      <c r="E142" t="str">
        <f t="shared" si="12"/>
        <v>Made</v>
      </c>
      <c r="F142" s="3" t="str">
        <f t="shared" si="13"/>
        <v>Buiten een puzzel maken</v>
      </c>
      <c r="G142">
        <f>'2011004_Database_Videos_v2'!B141</f>
        <v>181928132</v>
      </c>
      <c r="H142">
        <v>1280</v>
      </c>
      <c r="I142">
        <v>720</v>
      </c>
      <c r="J142">
        <v>60</v>
      </c>
      <c r="K142" t="str">
        <f t="shared" si="14"/>
        <v>2009</v>
      </c>
      <c r="L142" t="str">
        <f>'2011004_Database_Videos_v2'!G141</f>
        <v>.MOV</v>
      </c>
      <c r="M142">
        <v>0</v>
      </c>
    </row>
    <row r="143" spans="1:13">
      <c r="A143">
        <v>142</v>
      </c>
      <c r="B143" t="str">
        <f>MID('2011004_Database_Videos_v2'!A142,1,LEN('2011004_Database_Videos_v2'!A142)-4)</f>
        <v>20090711_Sebas_Made_Samen-spelen-met-Rif</v>
      </c>
      <c r="C143" t="str">
        <f t="shared" si="10"/>
        <v>20090711</v>
      </c>
      <c r="D143" s="2" t="str">
        <f t="shared" si="11"/>
        <v xml:space="preserve"> Sebas</v>
      </c>
      <c r="E143" t="str">
        <f t="shared" si="12"/>
        <v>Made</v>
      </c>
      <c r="F143" s="3" t="str">
        <f t="shared" si="13"/>
        <v>Samen spelen met Rif</v>
      </c>
      <c r="G143">
        <f>'2011004_Database_Videos_v2'!B142</f>
        <v>341993208</v>
      </c>
      <c r="H143">
        <v>1280</v>
      </c>
      <c r="I143">
        <v>720</v>
      </c>
      <c r="J143">
        <v>114</v>
      </c>
      <c r="K143" t="str">
        <f t="shared" si="14"/>
        <v>2009</v>
      </c>
      <c r="L143" t="str">
        <f>'2011004_Database_Videos_v2'!G142</f>
        <v>.MOV</v>
      </c>
      <c r="M143">
        <v>0</v>
      </c>
    </row>
    <row r="144" spans="1:13">
      <c r="A144">
        <v>143</v>
      </c>
      <c r="B144" t="str">
        <f>MID('2011004_Database_Videos_v2'!A143,1,LEN('2011004_Database_Videos_v2'!A143)-4)</f>
        <v>20090713_Overig_Breda_Opstijgen-met-de-luchtballon</v>
      </c>
      <c r="C144" t="str">
        <f t="shared" si="10"/>
        <v>20090713</v>
      </c>
      <c r="D144" s="2" t="str">
        <f t="shared" si="11"/>
        <v xml:space="preserve"> Overig</v>
      </c>
      <c r="E144" t="str">
        <f t="shared" si="12"/>
        <v>Breda</v>
      </c>
      <c r="F144" s="3" t="str">
        <f t="shared" si="13"/>
        <v>Opstijgen met de luchtballon</v>
      </c>
      <c r="G144">
        <f>'2011004_Database_Videos_v2'!B143</f>
        <v>180426876</v>
      </c>
      <c r="H144">
        <v>1280</v>
      </c>
      <c r="I144">
        <v>720</v>
      </c>
      <c r="J144">
        <v>60</v>
      </c>
      <c r="K144" t="str">
        <f t="shared" si="14"/>
        <v>2009</v>
      </c>
      <c r="L144" t="str">
        <f>'2011004_Database_Videos_v2'!G143</f>
        <v>.MOV</v>
      </c>
      <c r="M144">
        <v>0</v>
      </c>
    </row>
    <row r="145" spans="1:13">
      <c r="A145">
        <v>144</v>
      </c>
      <c r="B145" t="str">
        <f>MID('2011004_Database_Videos_v2'!A144,1,LEN('2011004_Database_Videos_v2'!A144)-4)</f>
        <v>20090713_Overig_Breda_Uitzicht-luchtballon</v>
      </c>
      <c r="C145" t="str">
        <f t="shared" si="10"/>
        <v>20090713</v>
      </c>
      <c r="D145" s="2" t="str">
        <f t="shared" si="11"/>
        <v xml:space="preserve"> Overig</v>
      </c>
      <c r="E145" t="str">
        <f t="shared" si="12"/>
        <v>Breda</v>
      </c>
      <c r="F145" s="3" t="str">
        <f t="shared" si="13"/>
        <v>Uitzicht luchtballon</v>
      </c>
      <c r="G145">
        <f>'2011004_Database_Videos_v2'!B144</f>
        <v>103137264</v>
      </c>
      <c r="H145">
        <v>1280</v>
      </c>
      <c r="I145">
        <v>720</v>
      </c>
      <c r="J145">
        <v>34</v>
      </c>
      <c r="K145" t="str">
        <f t="shared" si="14"/>
        <v>2009</v>
      </c>
      <c r="L145" t="str">
        <f>'2011004_Database_Videos_v2'!G144</f>
        <v>.MOV</v>
      </c>
      <c r="M145">
        <v>0</v>
      </c>
    </row>
    <row r="146" spans="1:13">
      <c r="A146">
        <v>145</v>
      </c>
      <c r="B146" t="str">
        <f>MID('2011004_Database_Videos_v2'!A145,1,LEN('2011004_Database_Videos_v2'!A145)-4)</f>
        <v>20090717_Sebas_Made_Met-de-vingers-de-pindakaaspot-leeg-eten</v>
      </c>
      <c r="C146" t="str">
        <f t="shared" si="10"/>
        <v>20090717</v>
      </c>
      <c r="D146" s="2" t="str">
        <f t="shared" si="11"/>
        <v xml:space="preserve"> Sebas</v>
      </c>
      <c r="E146" t="str">
        <f t="shared" si="12"/>
        <v>Made</v>
      </c>
      <c r="F146" s="3" t="str">
        <f t="shared" si="13"/>
        <v>Met de vingers de pindakaaspot leeg eten</v>
      </c>
      <c r="G146">
        <f>'2011004_Database_Videos_v2'!B145</f>
        <v>599467456</v>
      </c>
      <c r="H146">
        <v>1280</v>
      </c>
      <c r="I146">
        <v>720</v>
      </c>
      <c r="J146">
        <v>202</v>
      </c>
      <c r="K146" t="str">
        <f t="shared" si="14"/>
        <v>2009</v>
      </c>
      <c r="L146" t="str">
        <f>'2011004_Database_Videos_v2'!G145</f>
        <v>.MOV</v>
      </c>
      <c r="M146">
        <v>0</v>
      </c>
    </row>
    <row r="147" spans="1:13">
      <c r="A147">
        <v>146</v>
      </c>
      <c r="B147" t="str">
        <f>MID('2011004_Database_Videos_v2'!A146,1,LEN('2011004_Database_Videos_v2'!A146)-4)</f>
        <v>20090717_Thijs-en-Sebas_Made_Sebas-eet-de-pindakaaspot-leeg-en-Thijs-speelt-met-de-camera</v>
      </c>
      <c r="C147" t="str">
        <f t="shared" si="10"/>
        <v>20090717</v>
      </c>
      <c r="D147" s="2" t="str">
        <f t="shared" si="11"/>
        <v xml:space="preserve"> Thijs-en-Sebas</v>
      </c>
      <c r="E147" t="str">
        <f t="shared" si="12"/>
        <v>Made</v>
      </c>
      <c r="F147" s="3" t="str">
        <f t="shared" si="13"/>
        <v>Sebas eet de pindakaaspot leeg en Thijs speelt met de camera</v>
      </c>
      <c r="G147">
        <f>'2011004_Database_Videos_v2'!B146</f>
        <v>479102023</v>
      </c>
      <c r="H147">
        <v>1280</v>
      </c>
      <c r="I147">
        <v>720</v>
      </c>
      <c r="J147">
        <v>173</v>
      </c>
      <c r="K147" t="str">
        <f t="shared" si="14"/>
        <v>2009</v>
      </c>
      <c r="L147" t="str">
        <f>'2011004_Database_Videos_v2'!G146</f>
        <v>.MOV</v>
      </c>
      <c r="M147">
        <v>0</v>
      </c>
    </row>
    <row r="148" spans="1:13">
      <c r="A148">
        <v>147</v>
      </c>
      <c r="B148" t="str">
        <f>MID('2011004_Database_Videos_v2'!A147,1,LEN('2011004_Database_Videos_v2'!A147)-4)</f>
        <v>20090719_Thijs-en-Sebas_Made_Thijs-speelt-met-de-Nintendo-DS-en-Sebas-kijkt-een-film-met-Lillis</v>
      </c>
      <c r="C148" t="str">
        <f t="shared" si="10"/>
        <v>20090719</v>
      </c>
      <c r="D148" s="2" t="str">
        <f t="shared" si="11"/>
        <v xml:space="preserve"> Thijs-en-Sebas</v>
      </c>
      <c r="E148" t="str">
        <f t="shared" si="12"/>
        <v>Made</v>
      </c>
      <c r="F148" s="3" t="str">
        <f t="shared" si="13"/>
        <v>Thijs speelt met de Nintendo DS en Sebas kijkt een film met Lillis</v>
      </c>
      <c r="G148">
        <f>'2011004_Database_Videos_v2'!B147</f>
        <v>174301436</v>
      </c>
      <c r="H148">
        <v>1280</v>
      </c>
      <c r="I148">
        <v>720</v>
      </c>
      <c r="J148">
        <v>58</v>
      </c>
      <c r="K148" t="str">
        <f t="shared" si="14"/>
        <v>2009</v>
      </c>
      <c r="L148" t="str">
        <f>'2011004_Database_Videos_v2'!G147</f>
        <v>.MOV</v>
      </c>
      <c r="M148">
        <v>0</v>
      </c>
    </row>
    <row r="149" spans="1:13">
      <c r="A149">
        <v>148</v>
      </c>
      <c r="B149" t="str">
        <f>MID('2011004_Database_Videos_v2'!A148,1,LEN('2011004_Database_Videos_v2'!A148)-4)</f>
        <v>20090802_Thijs-en-Sebas_Made_Treinconducteur-spelen-met-Thijs-Lillis-Sebas-Ramses-opa-en-papa</v>
      </c>
      <c r="C149" t="str">
        <f t="shared" si="10"/>
        <v>20090802</v>
      </c>
      <c r="D149" s="2" t="str">
        <f t="shared" si="11"/>
        <v xml:space="preserve"> Thijs-en-Sebas</v>
      </c>
      <c r="E149" t="str">
        <f t="shared" si="12"/>
        <v>Made</v>
      </c>
      <c r="F149" s="3" t="str">
        <f t="shared" si="13"/>
        <v>Treinconducteur spelen met Thijs Lillis Sebas Ramses opa en papa</v>
      </c>
      <c r="G149">
        <f>'2011004_Database_Videos_v2'!B148</f>
        <v>282336104</v>
      </c>
      <c r="H149">
        <v>1280</v>
      </c>
      <c r="I149">
        <v>720</v>
      </c>
      <c r="J149">
        <v>94</v>
      </c>
      <c r="K149" t="str">
        <f t="shared" si="14"/>
        <v>2009</v>
      </c>
      <c r="L149" t="str">
        <f>'2011004_Database_Videos_v2'!G148</f>
        <v>.MOV</v>
      </c>
      <c r="M149">
        <v>0</v>
      </c>
    </row>
    <row r="150" spans="1:13">
      <c r="A150">
        <v>149</v>
      </c>
      <c r="B150" t="str">
        <f>MID('2011004_Database_Videos_v2'!A149,1,LEN('2011004_Database_Videos_v2'!A149)-4)</f>
        <v>20090808_Thijs-en-Sebas_Made_Met-de-bal-spelen-in-het-zwembad-met-Wessel-Anouk-Lotte-Joris-Willem-Jan-en-Rif</v>
      </c>
      <c r="C150" t="str">
        <f t="shared" si="10"/>
        <v>20090808</v>
      </c>
      <c r="D150" s="2" t="str">
        <f t="shared" si="11"/>
        <v xml:space="preserve"> Thijs-en-Sebas</v>
      </c>
      <c r="E150" t="str">
        <f t="shared" si="12"/>
        <v>Made</v>
      </c>
      <c r="F150" s="3" t="str">
        <f t="shared" si="13"/>
        <v>Met de bal spelen in het zwembad met Wessel Anouk Lotte Joris Willem Jan en Rif</v>
      </c>
      <c r="G150">
        <f>'2011004_Database_Videos_v2'!B149</f>
        <v>281029628</v>
      </c>
      <c r="H150">
        <v>1280</v>
      </c>
      <c r="I150">
        <v>720</v>
      </c>
      <c r="J150">
        <v>93</v>
      </c>
      <c r="K150" t="str">
        <f t="shared" si="14"/>
        <v>2009</v>
      </c>
      <c r="L150" t="str">
        <f>'2011004_Database_Videos_v2'!G149</f>
        <v>.MOV</v>
      </c>
      <c r="M150">
        <v>0</v>
      </c>
    </row>
    <row r="151" spans="1:13">
      <c r="A151">
        <v>150</v>
      </c>
      <c r="B151" t="str">
        <f>MID('2011004_Database_Videos_v2'!A150,1,LEN('2011004_Database_Videos_v2'!A150)-4)</f>
        <v>20090818_Kermis_Made_Op-de-kermis-in-de-schommel-de-lucht-in</v>
      </c>
      <c r="C151" t="str">
        <f t="shared" si="10"/>
        <v>20090818</v>
      </c>
      <c r="D151" s="2" t="str">
        <f t="shared" si="11"/>
        <v xml:space="preserve"> Kermis</v>
      </c>
      <c r="E151" t="str">
        <f t="shared" si="12"/>
        <v>Made</v>
      </c>
      <c r="F151" s="3" t="str">
        <f t="shared" si="13"/>
        <v>Op de kermis in de schommel de lucht in</v>
      </c>
      <c r="G151">
        <f>'2011004_Database_Videos_v2'!B150</f>
        <v>57801324</v>
      </c>
      <c r="H151">
        <v>1280</v>
      </c>
      <c r="I151">
        <v>720</v>
      </c>
      <c r="J151">
        <v>19</v>
      </c>
      <c r="K151" t="str">
        <f t="shared" si="14"/>
        <v>2009</v>
      </c>
      <c r="L151" t="str">
        <f>'2011004_Database_Videos_v2'!G150</f>
        <v>.MOV</v>
      </c>
      <c r="M151">
        <v>0</v>
      </c>
    </row>
    <row r="152" spans="1:13">
      <c r="A152">
        <v>151</v>
      </c>
      <c r="B152" t="str">
        <f>MID('2011004_Database_Videos_v2'!A151,1,LEN('2011004_Database_Videos_v2'!A151)-4)</f>
        <v>20090820_Sebas_Made_In-het-zwembas-spelen-met-Lillis</v>
      </c>
      <c r="C152" t="str">
        <f t="shared" si="10"/>
        <v>20090820</v>
      </c>
      <c r="D152" s="2" t="str">
        <f t="shared" si="11"/>
        <v xml:space="preserve"> Sebas</v>
      </c>
      <c r="E152" t="str">
        <f t="shared" si="12"/>
        <v>Made</v>
      </c>
      <c r="F152" s="3" t="str">
        <f t="shared" si="13"/>
        <v>In het zwembas spelen met Lillis</v>
      </c>
      <c r="G152">
        <f>'2011004_Database_Videos_v2'!B151</f>
        <v>721633796</v>
      </c>
      <c r="H152">
        <v>1280</v>
      </c>
      <c r="I152">
        <v>720</v>
      </c>
      <c r="J152">
        <v>241</v>
      </c>
      <c r="K152" t="str">
        <f t="shared" si="14"/>
        <v>2009</v>
      </c>
      <c r="L152" t="str">
        <f>'2011004_Database_Videos_v2'!G151</f>
        <v>.MOV</v>
      </c>
      <c r="M152">
        <v>0</v>
      </c>
    </row>
    <row r="153" spans="1:13">
      <c r="A153">
        <v>152</v>
      </c>
      <c r="B153" t="str">
        <f>MID('2011004_Database_Videos_v2'!A152,1,LEN('2011004_Database_Videos_v2'!A152)-4)</f>
        <v>20090821_Thijs-en-Sebas_Made_Spelen-met-de-laarzen-in-de-modder</v>
      </c>
      <c r="C153" t="str">
        <f t="shared" si="10"/>
        <v>20090821</v>
      </c>
      <c r="D153" s="2" t="str">
        <f t="shared" si="11"/>
        <v xml:space="preserve"> Thijs-en-Sebas</v>
      </c>
      <c r="E153" t="str">
        <f t="shared" si="12"/>
        <v>Made</v>
      </c>
      <c r="F153" s="3" t="str">
        <f t="shared" si="13"/>
        <v>Spelen met de laarzen in de modder</v>
      </c>
      <c r="G153">
        <f>'2011004_Database_Videos_v2'!B152</f>
        <v>134410032</v>
      </c>
      <c r="H153">
        <v>1280</v>
      </c>
      <c r="I153">
        <v>720</v>
      </c>
      <c r="J153">
        <v>44</v>
      </c>
      <c r="K153" t="str">
        <f t="shared" si="14"/>
        <v>2009</v>
      </c>
      <c r="L153" t="str">
        <f>'2011004_Database_Videos_v2'!G152</f>
        <v>.MOV</v>
      </c>
      <c r="M153">
        <v>0</v>
      </c>
    </row>
    <row r="154" spans="1:13">
      <c r="A154">
        <v>153</v>
      </c>
      <c r="B154" t="str">
        <f>MID('2011004_Database_Videos_v2'!A153,1,LEN('2011004_Database_Videos_v2'!A153)-4)</f>
        <v>20090826_Overig_Made_Opa-klust-in-de-woonkamer</v>
      </c>
      <c r="C154" t="str">
        <f t="shared" si="10"/>
        <v>20090826</v>
      </c>
      <c r="D154" s="2" t="str">
        <f t="shared" si="11"/>
        <v xml:space="preserve"> Overig</v>
      </c>
      <c r="E154" t="str">
        <f t="shared" si="12"/>
        <v>Made</v>
      </c>
      <c r="F154" s="3" t="str">
        <f t="shared" si="13"/>
        <v>Opa klust in de woonkamer</v>
      </c>
      <c r="G154">
        <f>'2011004_Database_Videos_v2'!B153</f>
        <v>69662008</v>
      </c>
      <c r="H154">
        <v>1280</v>
      </c>
      <c r="I154">
        <v>720</v>
      </c>
      <c r="J154">
        <v>23</v>
      </c>
      <c r="K154" t="str">
        <f t="shared" si="14"/>
        <v>2009</v>
      </c>
      <c r="L154" t="str">
        <f>'2011004_Database_Videos_v2'!G153</f>
        <v>.MOV</v>
      </c>
      <c r="M154">
        <v>0</v>
      </c>
    </row>
    <row r="155" spans="1:13">
      <c r="A155">
        <v>154</v>
      </c>
      <c r="B155" t="str">
        <f>MID('2011004_Database_Videos_v2'!A154,1,LEN('2011004_Database_Videos_v2'!A154)-4)</f>
        <v>20090903_Overig_Frankrijk_Op-kamp-met-Raboni</v>
      </c>
      <c r="C155" t="str">
        <f t="shared" si="10"/>
        <v>20090903</v>
      </c>
      <c r="D155" s="2" t="str">
        <f t="shared" si="11"/>
        <v xml:space="preserve"> Overig</v>
      </c>
      <c r="E155" t="str">
        <f t="shared" si="12"/>
        <v>Frankrijk</v>
      </c>
      <c r="F155" s="3" t="str">
        <f t="shared" si="13"/>
        <v>Op kamp met Raboni</v>
      </c>
      <c r="G155">
        <f>'2011004_Database_Videos_v2'!B154</f>
        <v>638124212</v>
      </c>
      <c r="H155">
        <v>1280</v>
      </c>
      <c r="I155">
        <v>720</v>
      </c>
      <c r="J155">
        <v>212</v>
      </c>
      <c r="K155" t="str">
        <f t="shared" si="14"/>
        <v>2009</v>
      </c>
      <c r="L155" t="str">
        <f>'2011004_Database_Videos_v2'!G154</f>
        <v>.MOV</v>
      </c>
      <c r="M155">
        <v>0</v>
      </c>
    </row>
    <row r="156" spans="1:13">
      <c r="A156">
        <v>155</v>
      </c>
      <c r="B156" t="str">
        <f>MID('2011004_Database_Videos_v2'!A155,1,LEN('2011004_Database_Videos_v2'!A155)-4)</f>
        <v>20091013_Sebas_Made_Een-tosti-maken-met-oom-Ramses 269</v>
      </c>
      <c r="C156" t="str">
        <f t="shared" si="10"/>
        <v>20091013</v>
      </c>
      <c r="D156" s="2" t="str">
        <f t="shared" si="11"/>
        <v xml:space="preserve"> Sebas</v>
      </c>
      <c r="E156" t="str">
        <f t="shared" si="12"/>
        <v>Made</v>
      </c>
      <c r="F156" s="3" t="str">
        <f t="shared" si="13"/>
        <v>Een tosti maken met oom Ramses 269</v>
      </c>
      <c r="G156">
        <f>'2011004_Database_Videos_v2'!B155</f>
        <v>273026288</v>
      </c>
      <c r="H156">
        <v>1280</v>
      </c>
      <c r="I156">
        <v>720</v>
      </c>
      <c r="J156">
        <v>91</v>
      </c>
      <c r="K156" t="str">
        <f t="shared" si="14"/>
        <v>2009</v>
      </c>
      <c r="L156" t="str">
        <f>'2011004_Database_Videos_v2'!G155</f>
        <v>.MOV</v>
      </c>
      <c r="M156">
        <v>0</v>
      </c>
    </row>
    <row r="157" spans="1:13">
      <c r="A157">
        <v>156</v>
      </c>
      <c r="B157" t="str">
        <f>MID('2011004_Database_Videos_v2'!A156,1,LEN('2011004_Database_Videos_v2'!A156)-4)</f>
        <v>20091017_Thijs-en-Sebas_Made_Spelen-met-de-Duplo-trein</v>
      </c>
      <c r="C157" t="str">
        <f t="shared" si="10"/>
        <v>20091017</v>
      </c>
      <c r="D157" s="2" t="str">
        <f t="shared" si="11"/>
        <v xml:space="preserve"> Thijs-en-Sebas</v>
      </c>
      <c r="E157" t="str">
        <f t="shared" si="12"/>
        <v>Made</v>
      </c>
      <c r="F157" s="3" t="str">
        <f t="shared" si="13"/>
        <v>Spelen met de Duplo trein</v>
      </c>
      <c r="G157">
        <f>'2011004_Database_Videos_v2'!B156</f>
        <v>10452737</v>
      </c>
      <c r="H157">
        <v>1440</v>
      </c>
      <c r="I157">
        <v>1080</v>
      </c>
      <c r="J157">
        <v>6</v>
      </c>
      <c r="K157" t="str">
        <f t="shared" si="14"/>
        <v>2009</v>
      </c>
      <c r="L157" t="str">
        <f>'2011004_Database_Videos_v2'!G156</f>
        <v>.wmv</v>
      </c>
      <c r="M157">
        <v>0</v>
      </c>
    </row>
    <row r="158" spans="1:13">
      <c r="A158">
        <v>157</v>
      </c>
      <c r="B158" t="str">
        <f>MID('2011004_Database_Videos_v2'!A157,1,LEN('2011004_Database_Videos_v2'!A157)-4)</f>
        <v>20091019_Thijs-en-Sebas_Madurodam_In-de-glijbaan</v>
      </c>
      <c r="C158" t="str">
        <f t="shared" si="10"/>
        <v>20091019</v>
      </c>
      <c r="D158" s="2" t="str">
        <f t="shared" si="11"/>
        <v xml:space="preserve"> Thijs-en-Sebas</v>
      </c>
      <c r="E158" t="str">
        <f t="shared" si="12"/>
        <v>Madurodam</v>
      </c>
      <c r="F158" s="3" t="str">
        <f t="shared" si="13"/>
        <v>In de glijbaan</v>
      </c>
      <c r="G158">
        <f>'2011004_Database_Videos_v2'!B157</f>
        <v>76227944</v>
      </c>
      <c r="H158">
        <v>1280</v>
      </c>
      <c r="I158">
        <v>720</v>
      </c>
      <c r="J158">
        <v>26</v>
      </c>
      <c r="K158" t="str">
        <f t="shared" si="14"/>
        <v>2009</v>
      </c>
      <c r="L158" t="str">
        <f>'2011004_Database_Videos_v2'!G157</f>
        <v>.MOV</v>
      </c>
      <c r="M158">
        <v>0</v>
      </c>
    </row>
    <row r="159" spans="1:13">
      <c r="A159">
        <v>158</v>
      </c>
      <c r="B159" t="str">
        <f>MID('2011004_Database_Videos_v2'!A158,1,LEN('2011004_Database_Videos_v2'!A158)-4)</f>
        <v>20091108_Thijs-en-Sebas_Amsterdam_Jonge-Gezinnen-Beurs</v>
      </c>
      <c r="C159" t="str">
        <f t="shared" si="10"/>
        <v>20091108</v>
      </c>
      <c r="D159" s="2" t="str">
        <f t="shared" si="11"/>
        <v xml:space="preserve"> Thijs-en-Sebas</v>
      </c>
      <c r="E159" t="str">
        <f t="shared" si="12"/>
        <v>Amsterdam</v>
      </c>
      <c r="F159" s="3" t="str">
        <f t="shared" si="13"/>
        <v>Jonge Gezinnen Beurs</v>
      </c>
      <c r="G159">
        <f>'2011004_Database_Videos_v2'!B158</f>
        <v>174032332</v>
      </c>
      <c r="H159">
        <v>1280</v>
      </c>
      <c r="I159">
        <v>720</v>
      </c>
      <c r="J159">
        <v>58</v>
      </c>
      <c r="K159" t="str">
        <f t="shared" si="14"/>
        <v>2009</v>
      </c>
      <c r="L159" t="str">
        <f>'2011004_Database_Videos_v2'!G158</f>
        <v>.MOV</v>
      </c>
      <c r="M159">
        <v>0</v>
      </c>
    </row>
    <row r="160" spans="1:13">
      <c r="A160">
        <v>159</v>
      </c>
      <c r="B160" t="str">
        <f>MID('2011004_Database_Videos_v2'!A159,1,LEN('2011004_Database_Videos_v2'!A159)-4)</f>
        <v>20091115_Sinterklaas_Made_Sinterklaas-komt-aan-in-Made-1</v>
      </c>
      <c r="C160" t="str">
        <f t="shared" si="10"/>
        <v>20091115</v>
      </c>
      <c r="D160" s="2" t="str">
        <f t="shared" si="11"/>
        <v xml:space="preserve"> Sinterklaas</v>
      </c>
      <c r="E160" t="str">
        <f t="shared" si="12"/>
        <v>Made</v>
      </c>
      <c r="F160" s="3" t="str">
        <f t="shared" si="13"/>
        <v>Sinterklaas komt aan in Made 1</v>
      </c>
      <c r="G160">
        <f>'2011004_Database_Videos_v2'!B159</f>
        <v>212335184</v>
      </c>
      <c r="H160">
        <v>1280</v>
      </c>
      <c r="I160">
        <v>720</v>
      </c>
      <c r="J160">
        <v>70</v>
      </c>
      <c r="K160" t="str">
        <f t="shared" si="14"/>
        <v>2009</v>
      </c>
      <c r="L160" t="str">
        <f>'2011004_Database_Videos_v2'!G159</f>
        <v>.MOV</v>
      </c>
      <c r="M160">
        <v>0</v>
      </c>
    </row>
    <row r="161" spans="1:13">
      <c r="A161">
        <v>160</v>
      </c>
      <c r="B161" t="str">
        <f>MID('2011004_Database_Videos_v2'!A160,1,LEN('2011004_Database_Videos_v2'!A160)-4)</f>
        <v>20091115_Sinterklaas_Made_Sinterklaas-komt-aan-in-Made-2</v>
      </c>
      <c r="C161" t="str">
        <f t="shared" si="10"/>
        <v>20091115</v>
      </c>
      <c r="D161" s="2" t="str">
        <f t="shared" si="11"/>
        <v xml:space="preserve"> Sinterklaas</v>
      </c>
      <c r="E161" t="str">
        <f t="shared" si="12"/>
        <v>Made</v>
      </c>
      <c r="F161" s="3" t="str">
        <f t="shared" si="13"/>
        <v>Sinterklaas komt aan in Made 2</v>
      </c>
      <c r="G161">
        <f>'2011004_Database_Videos_v2'!B160</f>
        <v>689067264</v>
      </c>
      <c r="H161">
        <v>1280</v>
      </c>
      <c r="I161">
        <v>720</v>
      </c>
      <c r="J161">
        <v>229</v>
      </c>
      <c r="K161" t="str">
        <f t="shared" si="14"/>
        <v>2009</v>
      </c>
      <c r="L161" t="str">
        <f>'2011004_Database_Videos_v2'!G160</f>
        <v>.MOV</v>
      </c>
      <c r="M161">
        <v>0</v>
      </c>
    </row>
    <row r="162" spans="1:13">
      <c r="A162">
        <v>161</v>
      </c>
      <c r="B162" t="str">
        <f>MID('2011004_Database_Videos_v2'!A161,1,LEN('2011004_Database_Videos_v2'!A161)-4)</f>
        <v>20091118_Sinterklaas_Made_Thijs-zingt-alleen-voor-Sinterklaas</v>
      </c>
      <c r="C162" t="str">
        <f t="shared" si="10"/>
        <v>20091118</v>
      </c>
      <c r="D162" s="2" t="str">
        <f t="shared" si="11"/>
        <v xml:space="preserve"> Sinterklaas</v>
      </c>
      <c r="E162" t="str">
        <f t="shared" si="12"/>
        <v>Made</v>
      </c>
      <c r="F162" s="3" t="str">
        <f t="shared" si="13"/>
        <v>Thijs zingt alleen voor Sinterklaas</v>
      </c>
      <c r="G162">
        <f>'2011004_Database_Videos_v2'!B161</f>
        <v>291080400</v>
      </c>
      <c r="H162">
        <v>1280</v>
      </c>
      <c r="I162">
        <v>720</v>
      </c>
      <c r="J162">
        <v>96</v>
      </c>
      <c r="K162" t="str">
        <f t="shared" si="14"/>
        <v>2009</v>
      </c>
      <c r="L162" t="str">
        <f>'2011004_Database_Videos_v2'!G161</f>
        <v>.MOV</v>
      </c>
      <c r="M162">
        <v>0</v>
      </c>
    </row>
    <row r="163" spans="1:13">
      <c r="A163">
        <v>162</v>
      </c>
      <c r="B163" t="str">
        <f>MID('2011004_Database_Videos_v2'!A162,1,LEN('2011004_Database_Videos_v2'!A162)-4)</f>
        <v>20091123_Thijs-en-Sebas_Made_Thijs-valt-in-slaap-tijdens-het-eten-en-Sebas-heeft-plezier</v>
      </c>
      <c r="C163" t="str">
        <f t="shared" si="10"/>
        <v>20091123</v>
      </c>
      <c r="D163" s="2" t="str">
        <f t="shared" si="11"/>
        <v xml:space="preserve"> Thijs-en-Sebas</v>
      </c>
      <c r="E163" t="str">
        <f t="shared" si="12"/>
        <v>Made</v>
      </c>
      <c r="F163" s="3" t="str">
        <f t="shared" si="13"/>
        <v>Thijs valt in slaap tijdens het eten en Sebas heeft plezier</v>
      </c>
      <c r="G163">
        <f>'2011004_Database_Videos_v2'!B162</f>
        <v>583447568</v>
      </c>
      <c r="H163">
        <v>1280</v>
      </c>
      <c r="I163">
        <v>720</v>
      </c>
      <c r="J163">
        <v>194</v>
      </c>
      <c r="K163" t="str">
        <f t="shared" si="14"/>
        <v>2009</v>
      </c>
      <c r="L163" t="str">
        <f>'2011004_Database_Videos_v2'!G162</f>
        <v>.MOV</v>
      </c>
      <c r="M163">
        <v>0</v>
      </c>
    </row>
    <row r="164" spans="1:13">
      <c r="A164">
        <v>163</v>
      </c>
      <c r="B164" t="str">
        <f>MID('2011004_Database_Videos_v2'!A163,1,LEN('2011004_Database_Videos_v2'!A163)-4)</f>
        <v>20091204_Sinterklaas_Made_Sinterklaas-heeft-cadeautjes-in-de-schuur-achtergelaten-.-Thijs-en-Sebas-pakken-de-cadeautjes</v>
      </c>
      <c r="C164" t="str">
        <f t="shared" si="10"/>
        <v>20091204</v>
      </c>
      <c r="D164" s="2" t="str">
        <f t="shared" si="11"/>
        <v xml:space="preserve"> Sinterklaas</v>
      </c>
      <c r="E164" t="str">
        <f t="shared" si="12"/>
        <v>Made</v>
      </c>
      <c r="F164" s="3" t="str">
        <f t="shared" si="13"/>
        <v>Sinterklaas heeft cadeautjes in de schuur achtergelaten . Thijs en Sebas pakken de cadeautjes</v>
      </c>
      <c r="G164">
        <f>'2011004_Database_Videos_v2'!B163</f>
        <v>421737536</v>
      </c>
      <c r="H164">
        <v>1280</v>
      </c>
      <c r="I164">
        <v>720</v>
      </c>
      <c r="J164">
        <v>143</v>
      </c>
      <c r="K164" t="str">
        <f t="shared" si="14"/>
        <v>2009</v>
      </c>
      <c r="L164" t="str">
        <f>'2011004_Database_Videos_v2'!G163</f>
        <v>.MOV</v>
      </c>
      <c r="M164">
        <v>0</v>
      </c>
    </row>
    <row r="165" spans="1:13">
      <c r="A165">
        <v>164</v>
      </c>
      <c r="B165" t="str">
        <f>MID('2011004_Database_Videos_v2'!A164,1,LEN('2011004_Database_Videos_v2'!A164)-4)</f>
        <v>20091204_Sinterklaas_Made_Thijs-en-Sebas-maken-de-sinterklaas-cadeautjes-open-tijdens-pakjesavond</v>
      </c>
      <c r="C165" t="str">
        <f t="shared" si="10"/>
        <v>20091204</v>
      </c>
      <c r="D165" s="2" t="str">
        <f t="shared" si="11"/>
        <v xml:space="preserve"> Sinterklaas</v>
      </c>
      <c r="E165" t="str">
        <f t="shared" si="12"/>
        <v>Made</v>
      </c>
      <c r="F165" s="3" t="str">
        <f t="shared" si="13"/>
        <v>Thijs en Sebas maken de sinterklaas cadeautjes open tijdens pakjesavond</v>
      </c>
      <c r="G165">
        <f>'2011004_Database_Videos_v2'!B164</f>
        <v>182966248</v>
      </c>
      <c r="H165">
        <v>1280</v>
      </c>
      <c r="I165">
        <v>720</v>
      </c>
      <c r="J165">
        <v>61</v>
      </c>
      <c r="K165" t="str">
        <f t="shared" si="14"/>
        <v>2009</v>
      </c>
      <c r="L165" t="str">
        <f>'2011004_Database_Videos_v2'!G164</f>
        <v>.MOV</v>
      </c>
      <c r="M165">
        <v>0</v>
      </c>
    </row>
    <row r="166" spans="1:13">
      <c r="A166">
        <v>165</v>
      </c>
      <c r="B166" t="str">
        <f>MID('2011004_Database_Videos_v2'!A165,1,LEN('2011004_Database_Videos_v2'!A165)-4)</f>
        <v>20091204_Sinterklaas_Made_Thijs-en-Sebas-zingen-voor-Sinterklaas-.-Misschien-staat-de-Sint-buiten</v>
      </c>
      <c r="C166" t="str">
        <f t="shared" si="10"/>
        <v>20091204</v>
      </c>
      <c r="D166" s="2" t="str">
        <f t="shared" si="11"/>
        <v xml:space="preserve"> Sinterklaas</v>
      </c>
      <c r="E166" t="str">
        <f t="shared" si="12"/>
        <v>Made</v>
      </c>
      <c r="F166" s="3" t="str">
        <f t="shared" si="13"/>
        <v>Thijs en Sebas zingen voor Sinterklaas . Misschien staat de Sint buiten</v>
      </c>
      <c r="G166">
        <f>'2011004_Database_Videos_v2'!B165</f>
        <v>357751980</v>
      </c>
      <c r="H166">
        <v>1280</v>
      </c>
      <c r="I166">
        <v>720</v>
      </c>
      <c r="J166">
        <v>120</v>
      </c>
      <c r="K166" t="str">
        <f t="shared" si="14"/>
        <v>2009</v>
      </c>
      <c r="L166" t="str">
        <f>'2011004_Database_Videos_v2'!G165</f>
        <v>.MOV</v>
      </c>
      <c r="M166">
        <v>0</v>
      </c>
    </row>
    <row r="167" spans="1:13">
      <c r="A167">
        <v>166</v>
      </c>
      <c r="B167" t="str">
        <f>MID('2011004_Database_Videos_v2'!A166,1,LEN('2011004_Database_Videos_v2'!A166)-4)</f>
        <v>20091211_Thijs-en-Sebas_Made_Thijs-en-Sebas-krijgen-hun-eigen-kerstboom-en-gaan-deze-versieren</v>
      </c>
      <c r="C167" t="str">
        <f t="shared" si="10"/>
        <v>20091211</v>
      </c>
      <c r="D167" s="2" t="str">
        <f t="shared" si="11"/>
        <v xml:space="preserve"> Thijs-en-Sebas</v>
      </c>
      <c r="E167" t="str">
        <f t="shared" si="12"/>
        <v>Made</v>
      </c>
      <c r="F167" s="3" t="str">
        <f t="shared" si="13"/>
        <v>Thijs en Sebas krijgen hun eigen kerstboom en gaan deze versieren</v>
      </c>
      <c r="G167">
        <f>'2011004_Database_Videos_v2'!B166</f>
        <v>371830856</v>
      </c>
      <c r="H167">
        <v>1280</v>
      </c>
      <c r="I167">
        <v>720</v>
      </c>
      <c r="J167">
        <v>124</v>
      </c>
      <c r="K167" t="str">
        <f t="shared" si="14"/>
        <v>2009</v>
      </c>
      <c r="L167" t="str">
        <f>'2011004_Database_Videos_v2'!G166</f>
        <v>.MOV</v>
      </c>
      <c r="M167">
        <v>0</v>
      </c>
    </row>
    <row r="168" spans="1:13">
      <c r="A168">
        <v>167</v>
      </c>
      <c r="B168" t="str">
        <f>MID('2011004_Database_Videos_v2'!A167,1,LEN('2011004_Database_Videos_v2'!A167)-4)</f>
        <v>20091217_Thijs-en-Sebas_Made_Een-sneeuwballen-gevecht-met-papa-mama-Thijs-en-Sebas</v>
      </c>
      <c r="C168" t="str">
        <f t="shared" si="10"/>
        <v>20091217</v>
      </c>
      <c r="D168" s="2" t="str">
        <f t="shared" si="11"/>
        <v xml:space="preserve"> Thijs-en-Sebas</v>
      </c>
      <c r="E168" t="str">
        <f t="shared" si="12"/>
        <v>Made</v>
      </c>
      <c r="F168" s="3" t="str">
        <f t="shared" si="13"/>
        <v>Een sneeuwballen gevecht met papa mama Thijs en Sebas</v>
      </c>
      <c r="G168">
        <f>'2011004_Database_Videos_v2'!B167</f>
        <v>322668144</v>
      </c>
      <c r="H168">
        <v>1280</v>
      </c>
      <c r="I168">
        <v>720</v>
      </c>
      <c r="J168">
        <v>108</v>
      </c>
      <c r="K168" t="str">
        <f t="shared" si="14"/>
        <v>2009</v>
      </c>
      <c r="L168" t="str">
        <f>'2011004_Database_Videos_v2'!G167</f>
        <v>.MOV</v>
      </c>
      <c r="M168">
        <v>0</v>
      </c>
    </row>
    <row r="169" spans="1:13">
      <c r="A169">
        <v>168</v>
      </c>
      <c r="B169" t="str">
        <f>MID('2011004_Database_Videos_v2'!A168,1,LEN('2011004_Database_Videos_v2'!A168)-4)</f>
        <v>20091219_Thijs-en-Sebas_Made_Thijs-sebas-en-mama-houden-een-sneeuwballengevecht</v>
      </c>
      <c r="C169" t="str">
        <f t="shared" si="10"/>
        <v>20091219</v>
      </c>
      <c r="D169" s="2" t="str">
        <f t="shared" si="11"/>
        <v xml:space="preserve"> Thijs-en-Sebas</v>
      </c>
      <c r="E169" t="str">
        <f t="shared" si="12"/>
        <v>Made</v>
      </c>
      <c r="F169" s="3" t="str">
        <f t="shared" si="13"/>
        <v>Thijs sebas en mama houden een sneeuwballengevecht</v>
      </c>
      <c r="G169">
        <f>'2011004_Database_Videos_v2'!B168</f>
        <v>74903617</v>
      </c>
      <c r="H169">
        <v>1440</v>
      </c>
      <c r="I169">
        <v>1080</v>
      </c>
      <c r="J169">
        <v>37</v>
      </c>
      <c r="K169" t="str">
        <f t="shared" si="14"/>
        <v>2009</v>
      </c>
      <c r="L169" t="str">
        <f>'2011004_Database_Videos_v2'!G168</f>
        <v>.wmv</v>
      </c>
      <c r="M169">
        <v>0</v>
      </c>
    </row>
    <row r="170" spans="1:13">
      <c r="A170">
        <v>169</v>
      </c>
      <c r="B170" t="str">
        <f>MID('2011004_Database_Videos_v2'!A169,1,LEN('2011004_Database_Videos_v2'!A169)-4)</f>
        <v>20100210_Vakantie_Java_De-borobudur</v>
      </c>
      <c r="C170" t="str">
        <f t="shared" si="10"/>
        <v>20100210</v>
      </c>
      <c r="D170" s="2" t="str">
        <f t="shared" si="11"/>
        <v xml:space="preserve"> Vakantie</v>
      </c>
      <c r="E170" t="str">
        <f t="shared" si="12"/>
        <v>Java</v>
      </c>
      <c r="F170" s="3" t="str">
        <f t="shared" si="13"/>
        <v>De borobudur</v>
      </c>
      <c r="G170">
        <f>'2011004_Database_Videos_v2'!B169</f>
        <v>269902630</v>
      </c>
      <c r="H170">
        <v>1440</v>
      </c>
      <c r="I170">
        <v>1080</v>
      </c>
      <c r="J170">
        <v>119</v>
      </c>
      <c r="K170" t="str">
        <f t="shared" si="14"/>
        <v>2010</v>
      </c>
      <c r="L170" t="str">
        <f>'2011004_Database_Videos_v2'!G169</f>
        <v>.wmv</v>
      </c>
      <c r="M170">
        <v>0</v>
      </c>
    </row>
    <row r="171" spans="1:13">
      <c r="A171">
        <v>170</v>
      </c>
      <c r="B171" t="str">
        <f>MID('2011004_Database_Videos_v2'!A170,1,LEN('2011004_Database_Videos_v2'!A170)-4)</f>
        <v>20100210_Vakantie_Java_Het-zwembad-bij-het-Sheraton-hotel</v>
      </c>
      <c r="C171" t="str">
        <f t="shared" si="10"/>
        <v>20100210</v>
      </c>
      <c r="D171" s="2" t="str">
        <f t="shared" si="11"/>
        <v xml:space="preserve"> Vakantie</v>
      </c>
      <c r="E171" t="str">
        <f t="shared" si="12"/>
        <v>Java</v>
      </c>
      <c r="F171" s="3" t="str">
        <f t="shared" si="13"/>
        <v>Het zwembad bij het Sheraton hotel</v>
      </c>
      <c r="G171">
        <f>'2011004_Database_Videos_v2'!B170</f>
        <v>259348328</v>
      </c>
      <c r="H171">
        <v>1280</v>
      </c>
      <c r="I171">
        <v>720</v>
      </c>
      <c r="J171">
        <v>87</v>
      </c>
      <c r="K171" t="str">
        <f t="shared" si="14"/>
        <v>2010</v>
      </c>
      <c r="L171" t="str">
        <f>'2011004_Database_Videos_v2'!G170</f>
        <v>.MOV</v>
      </c>
      <c r="M171">
        <v>0</v>
      </c>
    </row>
    <row r="172" spans="1:13">
      <c r="A172">
        <v>171</v>
      </c>
      <c r="B172" t="str">
        <f>MID('2011004_Database_Videos_v2'!A171,1,LEN('2011004_Database_Videos_v2'!A171)-4)</f>
        <v>20100211_Vakantie_Java_De-Prambanan</v>
      </c>
      <c r="C172" t="str">
        <f t="shared" si="10"/>
        <v>20100211</v>
      </c>
      <c r="D172" s="2" t="str">
        <f t="shared" si="11"/>
        <v xml:space="preserve"> Vakantie</v>
      </c>
      <c r="E172" t="str">
        <f t="shared" si="12"/>
        <v>Java</v>
      </c>
      <c r="F172" s="3" t="str">
        <f t="shared" si="13"/>
        <v>De Prambanan</v>
      </c>
      <c r="G172">
        <f>'2011004_Database_Videos_v2'!B171</f>
        <v>155502408</v>
      </c>
      <c r="H172">
        <v>1280</v>
      </c>
      <c r="I172">
        <v>720</v>
      </c>
      <c r="J172">
        <v>53</v>
      </c>
      <c r="K172" t="str">
        <f t="shared" si="14"/>
        <v>2010</v>
      </c>
      <c r="L172" t="str">
        <f>'2011004_Database_Videos_v2'!G171</f>
        <v>.MOV</v>
      </c>
      <c r="M172">
        <v>0</v>
      </c>
    </row>
    <row r="173" spans="1:13">
      <c r="A173">
        <v>172</v>
      </c>
      <c r="B173" t="str">
        <f>MID('2011004_Database_Videos_v2'!A172,1,LEN('2011004_Database_Videos_v2'!A172)-4)</f>
        <v>20100211_Vakantie_Java_In-het-paleis-van-de-sultan-wordt-muziek-gemaakt</v>
      </c>
      <c r="C173" t="str">
        <f t="shared" si="10"/>
        <v>20100211</v>
      </c>
      <c r="D173" s="2" t="str">
        <f t="shared" si="11"/>
        <v xml:space="preserve"> Vakantie</v>
      </c>
      <c r="E173" t="str">
        <f t="shared" si="12"/>
        <v>Java</v>
      </c>
      <c r="F173" s="3" t="str">
        <f t="shared" si="13"/>
        <v>In het paleis van de sultan wordt muziek gemaakt</v>
      </c>
      <c r="G173">
        <f>'2011004_Database_Videos_v2'!B172</f>
        <v>92873992</v>
      </c>
      <c r="H173">
        <v>1280</v>
      </c>
      <c r="I173">
        <v>720</v>
      </c>
      <c r="J173">
        <v>30</v>
      </c>
      <c r="K173" t="str">
        <f t="shared" si="14"/>
        <v>2010</v>
      </c>
      <c r="L173" t="str">
        <f>'2011004_Database_Videos_v2'!G172</f>
        <v>.MOV</v>
      </c>
      <c r="M173">
        <v>0</v>
      </c>
    </row>
    <row r="174" spans="1:13">
      <c r="A174">
        <v>173</v>
      </c>
      <c r="B174" t="str">
        <f>MID('2011004_Database_Videos_v2'!A173,1,LEN('2011004_Database_Videos_v2'!A173)-4)</f>
        <v>20100212_Vakantie_Java_Onze-hotelkamer-in-het-Sheraton</v>
      </c>
      <c r="C174" t="str">
        <f t="shared" si="10"/>
        <v>20100212</v>
      </c>
      <c r="D174" s="2" t="str">
        <f t="shared" si="11"/>
        <v xml:space="preserve"> Vakantie</v>
      </c>
      <c r="E174" t="str">
        <f t="shared" si="12"/>
        <v>Java</v>
      </c>
      <c r="F174" s="3" t="str">
        <f t="shared" si="13"/>
        <v>Onze hotelkamer in het Sheraton</v>
      </c>
      <c r="G174">
        <f>'2011004_Database_Videos_v2'!B173</f>
        <v>117789642</v>
      </c>
      <c r="H174">
        <v>1440</v>
      </c>
      <c r="I174">
        <v>1080</v>
      </c>
      <c r="J174">
        <v>68</v>
      </c>
      <c r="K174" t="str">
        <f t="shared" si="14"/>
        <v>2010</v>
      </c>
      <c r="L174" t="str">
        <f>'2011004_Database_Videos_v2'!G173</f>
        <v>.wmv</v>
      </c>
      <c r="M174">
        <v>0</v>
      </c>
    </row>
    <row r="175" spans="1:13">
      <c r="A175">
        <v>174</v>
      </c>
      <c r="B175" t="str">
        <f>MID('2011004_Database_Videos_v2'!A174,1,LEN('2011004_Database_Videos_v2'!A174)-4)</f>
        <v>20100217_Vakantie_Bali_Sebas-en-opa-maken-zandfiguurtjes-en-maken-ze-daarna-kapot</v>
      </c>
      <c r="C175" t="str">
        <f t="shared" si="10"/>
        <v>20100217</v>
      </c>
      <c r="D175" s="2" t="str">
        <f t="shared" si="11"/>
        <v xml:space="preserve"> Vakantie</v>
      </c>
      <c r="E175" t="str">
        <f t="shared" si="12"/>
        <v>Bali</v>
      </c>
      <c r="F175" s="3" t="str">
        <f t="shared" si="13"/>
        <v>Sebas en opa maken zandfiguurtjes en maken ze daarna kapot</v>
      </c>
      <c r="G175">
        <f>'2011004_Database_Videos_v2'!B174</f>
        <v>425097452</v>
      </c>
      <c r="H175">
        <v>1280</v>
      </c>
      <c r="I175">
        <v>720</v>
      </c>
      <c r="J175">
        <v>142</v>
      </c>
      <c r="K175" t="str">
        <f t="shared" si="14"/>
        <v>2010</v>
      </c>
      <c r="L175" t="str">
        <f>'2011004_Database_Videos_v2'!G174</f>
        <v>.MOV</v>
      </c>
      <c r="M175">
        <v>0</v>
      </c>
    </row>
    <row r="176" spans="1:13">
      <c r="A176">
        <v>175</v>
      </c>
      <c r="B176" t="str">
        <f>MID('2011004_Database_Videos_v2'!A175,1,LEN('2011004_Database_Videos_v2'!A175)-4)</f>
        <v>20100217_Vakantie_Bali_Thijs-Sebas-en-papa-maken-een-zandkasteel</v>
      </c>
      <c r="C176" t="str">
        <f t="shared" si="10"/>
        <v>20100217</v>
      </c>
      <c r="D176" s="2" t="str">
        <f t="shared" si="11"/>
        <v xml:space="preserve"> Vakantie</v>
      </c>
      <c r="E176" t="str">
        <f t="shared" si="12"/>
        <v>Bali</v>
      </c>
      <c r="F176" s="3" t="str">
        <f t="shared" si="13"/>
        <v>Thijs Sebas en papa maken een zandkasteel</v>
      </c>
      <c r="G176">
        <f>'2011004_Database_Videos_v2'!B175</f>
        <v>409125708</v>
      </c>
      <c r="H176">
        <v>1280</v>
      </c>
      <c r="I176">
        <v>720</v>
      </c>
      <c r="J176">
        <v>137</v>
      </c>
      <c r="K176" t="str">
        <f t="shared" si="14"/>
        <v>2010</v>
      </c>
      <c r="L176" t="str">
        <f>'2011004_Database_Videos_v2'!G175</f>
        <v>.MOV</v>
      </c>
      <c r="M176">
        <v>0</v>
      </c>
    </row>
    <row r="177" spans="1:13">
      <c r="A177">
        <v>176</v>
      </c>
      <c r="B177" t="str">
        <f>MID('2011004_Database_Videos_v2'!A176,1,LEN('2011004_Database_Videos_v2'!A176)-4)</f>
        <v>20100221_Vakantie_Bali_De-gigantische-golven-op-Kuta-Beach</v>
      </c>
      <c r="C177" t="str">
        <f t="shared" si="10"/>
        <v>20100221</v>
      </c>
      <c r="D177" s="2" t="str">
        <f t="shared" si="11"/>
        <v xml:space="preserve"> Vakantie</v>
      </c>
      <c r="E177" t="str">
        <f t="shared" si="12"/>
        <v>Bali</v>
      </c>
      <c r="F177" s="3" t="str">
        <f t="shared" si="13"/>
        <v>De gigantische golven op Kuta Beach</v>
      </c>
      <c r="G177">
        <f>'2011004_Database_Videos_v2'!B176</f>
        <v>129949216</v>
      </c>
      <c r="H177">
        <v>1280</v>
      </c>
      <c r="I177">
        <v>720</v>
      </c>
      <c r="J177">
        <v>43</v>
      </c>
      <c r="K177" t="str">
        <f t="shared" si="14"/>
        <v>2010</v>
      </c>
      <c r="L177" t="str">
        <f>'2011004_Database_Videos_v2'!G176</f>
        <v>.MOV</v>
      </c>
      <c r="M177">
        <v>0</v>
      </c>
    </row>
    <row r="178" spans="1:13">
      <c r="A178">
        <v>177</v>
      </c>
      <c r="B178" t="str">
        <f>MID('2011004_Database_Videos_v2'!A177,1,LEN('2011004_Database_Videos_v2'!A177)-4)</f>
        <v>20100222_Vakantie_Bali_Thijs-en-Sebas-spelen-op-het-strand-in-een-kuil</v>
      </c>
      <c r="C178" t="str">
        <f t="shared" si="10"/>
        <v>20100222</v>
      </c>
      <c r="D178" s="2" t="str">
        <f t="shared" si="11"/>
        <v xml:space="preserve"> Vakantie</v>
      </c>
      <c r="E178" t="str">
        <f t="shared" si="12"/>
        <v>Bali</v>
      </c>
      <c r="F178" s="3" t="str">
        <f t="shared" si="13"/>
        <v>Thijs en Sebas spelen op het strand in een kuil</v>
      </c>
      <c r="G178">
        <f>'2011004_Database_Videos_v2'!B177</f>
        <v>369388120</v>
      </c>
      <c r="H178">
        <v>1280</v>
      </c>
      <c r="I178">
        <v>720</v>
      </c>
      <c r="J178">
        <v>122</v>
      </c>
      <c r="K178" t="str">
        <f t="shared" si="14"/>
        <v>2010</v>
      </c>
      <c r="L178" t="str">
        <f>'2011004_Database_Videos_v2'!G177</f>
        <v>.MOV</v>
      </c>
      <c r="M178">
        <v>0</v>
      </c>
    </row>
    <row r="179" spans="1:13">
      <c r="A179">
        <v>178</v>
      </c>
      <c r="B179" t="str">
        <f>MID('2011004_Database_Videos_v2'!A178,1,LEN('2011004_Database_Videos_v2'!A178)-4)</f>
        <v>20100225_Vakantie_Bali_Thijs-en-Sebas-proberen-het-zandkasteel-te-redden-tegen-de-zee-en-opa-haalt-drankjes</v>
      </c>
      <c r="C179" t="str">
        <f t="shared" si="10"/>
        <v>20100225</v>
      </c>
      <c r="D179" s="2" t="str">
        <f t="shared" si="11"/>
        <v xml:space="preserve"> Vakantie</v>
      </c>
      <c r="E179" t="str">
        <f t="shared" si="12"/>
        <v>Bali</v>
      </c>
      <c r="F179" s="3" t="str">
        <f t="shared" si="13"/>
        <v>Thijs en Sebas proberen het zandkasteel te redden tegen de zee en opa haalt drankjes</v>
      </c>
      <c r="G179">
        <f>'2011004_Database_Videos_v2'!B178</f>
        <v>366131012</v>
      </c>
      <c r="H179">
        <v>1280</v>
      </c>
      <c r="I179">
        <v>720</v>
      </c>
      <c r="J179">
        <v>122</v>
      </c>
      <c r="K179" t="str">
        <f t="shared" si="14"/>
        <v>2010</v>
      </c>
      <c r="L179" t="str">
        <f>'2011004_Database_Videos_v2'!G178</f>
        <v>.MOV</v>
      </c>
      <c r="M179">
        <v>0</v>
      </c>
    </row>
    <row r="180" spans="1:13">
      <c r="A180">
        <v>179</v>
      </c>
      <c r="B180" t="str">
        <f>MID('2011004_Database_Videos_v2'!A179,1,LEN('2011004_Database_Videos_v2'!A179)-4)</f>
        <v>20100228_Vakantie_Bali_Met-zijn-allen-in-de-taxi</v>
      </c>
      <c r="C180" t="str">
        <f t="shared" si="10"/>
        <v>20100228</v>
      </c>
      <c r="D180" s="2" t="str">
        <f t="shared" si="11"/>
        <v xml:space="preserve"> Vakantie</v>
      </c>
      <c r="E180" t="str">
        <f t="shared" si="12"/>
        <v>Bali</v>
      </c>
      <c r="F180" s="3" t="str">
        <f t="shared" si="13"/>
        <v>Met zijn allen in de taxi</v>
      </c>
      <c r="G180">
        <f>'2011004_Database_Videos_v2'!B179</f>
        <v>646388592</v>
      </c>
      <c r="H180">
        <v>1280</v>
      </c>
      <c r="I180">
        <v>720</v>
      </c>
      <c r="J180">
        <v>216</v>
      </c>
      <c r="K180" t="str">
        <f t="shared" si="14"/>
        <v>2010</v>
      </c>
      <c r="L180" t="str">
        <f>'2011004_Database_Videos_v2'!G179</f>
        <v>.MOV</v>
      </c>
      <c r="M180">
        <v>0</v>
      </c>
    </row>
    <row r="181" spans="1:13">
      <c r="A181">
        <v>180</v>
      </c>
      <c r="B181" t="str">
        <f>MID('2011004_Database_Videos_v2'!A180,1,LEN('2011004_Database_Videos_v2'!A180)-4)</f>
        <v>20100314_Sebas_Made_Sebas-is-jarig-en-blaast-de-drie-kaarsjes-uit-op-zijn-gebakje.-iedereen-zingt-mee</v>
      </c>
      <c r="C181" t="str">
        <f t="shared" si="10"/>
        <v>20100314</v>
      </c>
      <c r="D181" s="2" t="str">
        <f t="shared" si="11"/>
        <v xml:space="preserve"> Sebas</v>
      </c>
      <c r="E181" t="str">
        <f t="shared" si="12"/>
        <v>Made</v>
      </c>
      <c r="F181" s="3" t="str">
        <f t="shared" si="13"/>
        <v>Sebas is jarig en blaast de drie kaarsjes uit op zijn gebakje. iedereen zingt mee</v>
      </c>
      <c r="G181">
        <f>'2011004_Database_Videos_v2'!B180</f>
        <v>114804820</v>
      </c>
      <c r="H181">
        <v>1280</v>
      </c>
      <c r="I181">
        <v>720</v>
      </c>
      <c r="J181">
        <v>38</v>
      </c>
      <c r="K181" t="str">
        <f t="shared" si="14"/>
        <v>2010</v>
      </c>
      <c r="L181" t="str">
        <f>'2011004_Database_Videos_v2'!G180</f>
        <v>.MOV</v>
      </c>
      <c r="M181">
        <v>0</v>
      </c>
    </row>
    <row r="182" spans="1:13">
      <c r="A182">
        <v>181</v>
      </c>
      <c r="B182" t="str">
        <f>MID('2011004_Database_Videos_v2'!A181,1,LEN('2011004_Database_Videos_v2'!A181)-4)</f>
        <v>20100316_Sebas_Made_Sebas-speelt-met-de-deurbel</v>
      </c>
      <c r="C182" t="str">
        <f t="shared" si="10"/>
        <v>20100316</v>
      </c>
      <c r="D182" s="2" t="str">
        <f t="shared" si="11"/>
        <v xml:space="preserve"> Sebas</v>
      </c>
      <c r="E182" t="str">
        <f t="shared" si="12"/>
        <v>Made</v>
      </c>
      <c r="F182" s="3" t="str">
        <f t="shared" si="13"/>
        <v>Sebas speelt met de deurbel</v>
      </c>
      <c r="G182">
        <f>'2011004_Database_Videos_v2'!B181</f>
        <v>343633324</v>
      </c>
      <c r="H182">
        <v>1280</v>
      </c>
      <c r="I182">
        <v>720</v>
      </c>
      <c r="J182">
        <v>115</v>
      </c>
      <c r="K182" t="str">
        <f t="shared" si="14"/>
        <v>2010</v>
      </c>
      <c r="L182" t="str">
        <f>'2011004_Database_Videos_v2'!G181</f>
        <v>.MOV</v>
      </c>
      <c r="M182">
        <v>0</v>
      </c>
    </row>
    <row r="183" spans="1:13">
      <c r="A183">
        <v>182</v>
      </c>
      <c r="B183" t="str">
        <f>MID('2011004_Database_Videos_v2'!A182,1,LEN('2011004_Database_Videos_v2'!A182)-4)</f>
        <v>20100321_Sebas_Made_Sebas-rijdt-met-zijn-buggy-met-Jule-erin</v>
      </c>
      <c r="C183" t="str">
        <f t="shared" si="10"/>
        <v>20100321</v>
      </c>
      <c r="D183" s="2" t="str">
        <f t="shared" si="11"/>
        <v xml:space="preserve"> Sebas</v>
      </c>
      <c r="E183" t="str">
        <f t="shared" si="12"/>
        <v>Made</v>
      </c>
      <c r="F183" s="3" t="str">
        <f t="shared" si="13"/>
        <v>Sebas rijdt met zijn buggy met Jule erin</v>
      </c>
      <c r="G183">
        <f>'2011004_Database_Videos_v2'!B182</f>
        <v>205432500</v>
      </c>
      <c r="H183">
        <v>1280</v>
      </c>
      <c r="I183">
        <v>720</v>
      </c>
      <c r="J183">
        <v>69</v>
      </c>
      <c r="K183" t="str">
        <f t="shared" si="14"/>
        <v>2010</v>
      </c>
      <c r="L183" t="str">
        <f>'2011004_Database_Videos_v2'!G182</f>
        <v>.MOV</v>
      </c>
      <c r="M183">
        <v>0</v>
      </c>
    </row>
    <row r="184" spans="1:13">
      <c r="A184">
        <v>183</v>
      </c>
      <c r="B184" t="str">
        <f>MID('2011004_Database_Videos_v2'!A183,1,LEN('2011004_Database_Videos_v2'!A183)-4)</f>
        <v>20100420_Thijs-en-Sebas_Made_Mama-schiet-met-een-confettibus-naar-Thijs-en-Sebas</v>
      </c>
      <c r="C184" t="str">
        <f t="shared" si="10"/>
        <v>20100420</v>
      </c>
      <c r="D184" s="2" t="str">
        <f t="shared" si="11"/>
        <v xml:space="preserve"> Thijs-en-Sebas</v>
      </c>
      <c r="E184" t="str">
        <f t="shared" si="12"/>
        <v>Made</v>
      </c>
      <c r="F184" s="3" t="str">
        <f t="shared" si="13"/>
        <v>Mama schiet met een confettibus naar Thijs en Sebas</v>
      </c>
      <c r="G184">
        <f>'2011004_Database_Videos_v2'!B183</f>
        <v>121947532</v>
      </c>
      <c r="H184">
        <v>1280</v>
      </c>
      <c r="I184">
        <v>720</v>
      </c>
      <c r="J184">
        <v>41</v>
      </c>
      <c r="K184" t="str">
        <f t="shared" si="14"/>
        <v>2010</v>
      </c>
      <c r="L184" t="str">
        <f>'2011004_Database_Videos_v2'!G183</f>
        <v>.MOV</v>
      </c>
      <c r="M184">
        <v>0</v>
      </c>
    </row>
    <row r="185" spans="1:13">
      <c r="A185">
        <v>184</v>
      </c>
      <c r="B185" t="str">
        <f>MID('2011004_Database_Videos_v2'!A184,1,LEN('2011004_Database_Videos_v2'!A184)-4)</f>
        <v>20100430_Thijs_Made_Thijs-rijdt-op-een-skelter-met-koninginnedag-in-Made</v>
      </c>
      <c r="C185" t="str">
        <f t="shared" si="10"/>
        <v>20100430</v>
      </c>
      <c r="D185" s="2" t="str">
        <f t="shared" si="11"/>
        <v xml:space="preserve"> Thijs</v>
      </c>
      <c r="E185" t="str">
        <f t="shared" si="12"/>
        <v>Made</v>
      </c>
      <c r="F185" s="3" t="str">
        <f t="shared" si="13"/>
        <v>Thijs rijdt op een skelter met koninginnedag in Made</v>
      </c>
      <c r="G185">
        <f>'2011004_Database_Videos_v2'!B184</f>
        <v>197154168</v>
      </c>
      <c r="H185">
        <v>1280</v>
      </c>
      <c r="I185">
        <v>720</v>
      </c>
      <c r="J185">
        <v>65</v>
      </c>
      <c r="K185" t="str">
        <f t="shared" si="14"/>
        <v>2010</v>
      </c>
      <c r="L185" t="str">
        <f>'2011004_Database_Videos_v2'!G184</f>
        <v>.MOV</v>
      </c>
      <c r="M185">
        <v>0</v>
      </c>
    </row>
    <row r="186" spans="1:13">
      <c r="A186">
        <v>185</v>
      </c>
      <c r="B186" t="str">
        <f>MID('2011004_Database_Videos_v2'!A185,1,LEN('2011004_Database_Videos_v2'!A185)-4)</f>
        <v>20100501_Thijs_Made_Thijs-is-5-jaar-geworden-en-blaast-zijn-kaarsjes-uit-op-zijn-bossche-bos-op-zijn-verjaardagsfeestje</v>
      </c>
      <c r="C186" t="str">
        <f t="shared" si="10"/>
        <v>20100501</v>
      </c>
      <c r="D186" s="2" t="str">
        <f t="shared" si="11"/>
        <v xml:space="preserve"> Thijs</v>
      </c>
      <c r="E186" t="str">
        <f t="shared" si="12"/>
        <v>Made</v>
      </c>
      <c r="F186" s="3" t="str">
        <f t="shared" si="13"/>
        <v>Thijs is 5 jaar geworden en blaast zijn kaarsjes uit op zijn bossche bos op zijn verjaardagsfeestje</v>
      </c>
      <c r="G186">
        <f>'2011004_Database_Videos_v2'!B185</f>
        <v>181279176</v>
      </c>
      <c r="H186">
        <v>1280</v>
      </c>
      <c r="I186">
        <v>720</v>
      </c>
      <c r="J186">
        <v>60</v>
      </c>
      <c r="K186" t="str">
        <f t="shared" si="14"/>
        <v>2010</v>
      </c>
      <c r="L186" t="str">
        <f>'2011004_Database_Videos_v2'!G185</f>
        <v>.MOV</v>
      </c>
      <c r="M186">
        <v>0</v>
      </c>
    </row>
    <row r="187" spans="1:13">
      <c r="A187">
        <v>186</v>
      </c>
      <c r="B187" t="str">
        <f>MID('2011004_Database_Videos_v2'!A186,1,LEN('2011004_Database_Videos_v2'!A186)-4)</f>
        <v>20100513_Overig_Maria-Raboni_De-trappen-maken-geluid</v>
      </c>
      <c r="C187" t="str">
        <f t="shared" si="10"/>
        <v>20100513</v>
      </c>
      <c r="D187" s="2" t="str">
        <f t="shared" si="11"/>
        <v xml:space="preserve"> Overig</v>
      </c>
      <c r="E187" t="str">
        <f t="shared" si="12"/>
        <v>Maria-Raboni</v>
      </c>
      <c r="F187" s="3" t="str">
        <f t="shared" si="13"/>
        <v>De trappen maken geluid</v>
      </c>
      <c r="G187">
        <f>'2011004_Database_Videos_v2'!B186</f>
        <v>202409532</v>
      </c>
      <c r="H187">
        <v>1280</v>
      </c>
      <c r="I187">
        <v>720</v>
      </c>
      <c r="J187">
        <v>69</v>
      </c>
      <c r="K187" t="str">
        <f t="shared" si="14"/>
        <v>2010</v>
      </c>
      <c r="L187" t="str">
        <f>'2011004_Database_Videos_v2'!G186</f>
        <v>.MOV</v>
      </c>
      <c r="M187">
        <v>0</v>
      </c>
    </row>
    <row r="188" spans="1:13">
      <c r="A188">
        <v>187</v>
      </c>
      <c r="B188" t="str">
        <f>MID('2011004_Database_Videos_v2'!A187,1,LEN('2011004_Database_Videos_v2'!A187)-4)</f>
        <v>20100513_Overig_Maria-Raboni_Martin-valt-de-carrousel</v>
      </c>
      <c r="C188" t="str">
        <f t="shared" si="10"/>
        <v>20100513</v>
      </c>
      <c r="D188" s="2" t="str">
        <f t="shared" si="11"/>
        <v xml:space="preserve"> Overig</v>
      </c>
      <c r="E188" t="str">
        <f t="shared" si="12"/>
        <v>Maria-Raboni</v>
      </c>
      <c r="F188" s="3" t="str">
        <f t="shared" si="13"/>
        <v>Martin valt de carrousel</v>
      </c>
      <c r="G188">
        <f>'2011004_Database_Videos_v2'!B187</f>
        <v>141916652</v>
      </c>
      <c r="H188">
        <v>1280</v>
      </c>
      <c r="I188">
        <v>720</v>
      </c>
      <c r="J188">
        <v>47</v>
      </c>
      <c r="K188" t="str">
        <f t="shared" si="14"/>
        <v>2010</v>
      </c>
      <c r="L188" t="str">
        <f>'2011004_Database_Videos_v2'!G187</f>
        <v>.MOV</v>
      </c>
      <c r="M188">
        <v>0</v>
      </c>
    </row>
    <row r="189" spans="1:13">
      <c r="A189">
        <v>188</v>
      </c>
      <c r="B189" t="str">
        <f>MID('2011004_Database_Videos_v2'!A188,1,LEN('2011004_Database_Videos_v2'!A188)-4)</f>
        <v>20100516_Thijs-en-Sebas_Made_Jaime,-Elise,-Donny,-Jasper,-Chris,-Thijs-en-Sebas-spelen-buiten-op-het-ridderfeest-van-Thijs</v>
      </c>
      <c r="C189" t="str">
        <f t="shared" si="10"/>
        <v>20100516</v>
      </c>
      <c r="D189" s="2" t="str">
        <f t="shared" si="11"/>
        <v xml:space="preserve"> Thijs-en-Sebas</v>
      </c>
      <c r="E189" t="str">
        <f t="shared" si="12"/>
        <v>Made</v>
      </c>
      <c r="F189" s="3" t="str">
        <f t="shared" si="13"/>
        <v>Jaime, Elise, Donny, Jasper, Chris, Thijs en Sebas spelen buiten op het ridderfeest van Thijs</v>
      </c>
      <c r="G189">
        <f>'2011004_Database_Videos_v2'!B188</f>
        <v>108167812</v>
      </c>
      <c r="H189">
        <v>1280</v>
      </c>
      <c r="I189">
        <v>720</v>
      </c>
      <c r="J189">
        <v>35</v>
      </c>
      <c r="K189" t="str">
        <f t="shared" si="14"/>
        <v>2010</v>
      </c>
      <c r="L189" t="str">
        <f>'2011004_Database_Videos_v2'!G188</f>
        <v>.MOV</v>
      </c>
      <c r="M189">
        <v>0</v>
      </c>
    </row>
    <row r="190" spans="1:13">
      <c r="A190">
        <v>189</v>
      </c>
      <c r="B190" t="str">
        <f>MID('2011004_Database_Videos_v2'!A189,1,LEN('2011004_Database_Videos_v2'!A189)-4)</f>
        <v>20100516_Thijs-en-Sebas_Made_Tijdens-het-ridderfeest-betoveren-Jaime-en-Elise-met-hun-toverstaf-Jasper,-Chris,-Thijs-en-Sebas</v>
      </c>
      <c r="C190" t="str">
        <f t="shared" si="10"/>
        <v>20100516</v>
      </c>
      <c r="D190" s="2" t="str">
        <f t="shared" si="11"/>
        <v xml:space="preserve"> Thijs-en-Sebas</v>
      </c>
      <c r="E190" t="str">
        <f t="shared" si="12"/>
        <v>Made</v>
      </c>
      <c r="F190" s="3" t="str">
        <f t="shared" si="13"/>
        <v>Tijdens het ridderfeest betoveren Jaime en Elise met hun toverstaf Jasper, Chris, Thijs en Sebas</v>
      </c>
      <c r="G190">
        <f>'2011004_Database_Videos_v2'!B189</f>
        <v>156020192</v>
      </c>
      <c r="H190">
        <v>1280</v>
      </c>
      <c r="I190">
        <v>720</v>
      </c>
      <c r="J190">
        <v>51</v>
      </c>
      <c r="K190" t="str">
        <f t="shared" si="14"/>
        <v>2010</v>
      </c>
      <c r="L190" t="str">
        <f>'2011004_Database_Videos_v2'!G189</f>
        <v>.MOV</v>
      </c>
      <c r="M190">
        <v>0</v>
      </c>
    </row>
    <row r="191" spans="1:13">
      <c r="A191">
        <v>190</v>
      </c>
      <c r="B191" t="str">
        <f>MID('2011004_Database_Videos_v2'!A190,1,LEN('2011004_Database_Videos_v2'!A190)-4)</f>
        <v>20100516_Thijs-en-Sebas_Made_Tijdens-het-ridderfeest-pakken-Jaime,-Elise,-Donny,-Jasper,-Chris,-Thijs-en-Sebas-hun-zwaard-en-toverstaf-uit</v>
      </c>
      <c r="C191" t="str">
        <f t="shared" si="10"/>
        <v>20100516</v>
      </c>
      <c r="D191" s="2" t="str">
        <f t="shared" si="11"/>
        <v xml:space="preserve"> Thijs-en-Sebas</v>
      </c>
      <c r="E191" t="str">
        <f t="shared" si="12"/>
        <v>Made</v>
      </c>
      <c r="F191" s="3" t="str">
        <f t="shared" si="13"/>
        <v>Tijdens het ridderfeest pakken Jaime, Elise, Donny, Jasper, Chris, Thijs en Sebas hun zwaard en toverstaf uit</v>
      </c>
      <c r="G191">
        <f>'2011004_Database_Videos_v2'!B190</f>
        <v>142925224</v>
      </c>
      <c r="H191">
        <v>1280</v>
      </c>
      <c r="I191">
        <v>720</v>
      </c>
      <c r="J191">
        <v>48</v>
      </c>
      <c r="K191" t="str">
        <f t="shared" si="14"/>
        <v>2010</v>
      </c>
      <c r="L191" t="str">
        <f>'2011004_Database_Videos_v2'!G190</f>
        <v>.MOV</v>
      </c>
      <c r="M191">
        <v>0</v>
      </c>
    </row>
    <row r="192" spans="1:13">
      <c r="A192">
        <v>191</v>
      </c>
      <c r="B192" t="str">
        <f>MID('2011004_Database_Videos_v2'!A191,1,LEN('2011004_Database_Videos_v2'!A191)-4)</f>
        <v>20100516_Thijs-en-Sebas_Made_Tijdens-het-ridderfeest-verslaan-Jaime,-Elise,-Jasper,-Chris,-Thijs-en-Sebas-de-draak</v>
      </c>
      <c r="C192" t="str">
        <f t="shared" si="10"/>
        <v>20100516</v>
      </c>
      <c r="D192" s="2" t="str">
        <f t="shared" si="11"/>
        <v xml:space="preserve"> Thijs-en-Sebas</v>
      </c>
      <c r="E192" t="str">
        <f t="shared" si="12"/>
        <v>Made</v>
      </c>
      <c r="F192" s="3" t="str">
        <f t="shared" si="13"/>
        <v>Tijdens het ridderfeest verslaan Jaime, Elise, Jasper, Chris, Thijs en Sebas de draak</v>
      </c>
      <c r="G192">
        <f>'2011004_Database_Videos_v2'!B191</f>
        <v>619164672</v>
      </c>
      <c r="H192">
        <v>1280</v>
      </c>
      <c r="I192">
        <v>720</v>
      </c>
      <c r="J192">
        <v>206</v>
      </c>
      <c r="K192" t="str">
        <f t="shared" si="14"/>
        <v>2010</v>
      </c>
      <c r="L192" t="str">
        <f>'2011004_Database_Videos_v2'!G191</f>
        <v>.MOV</v>
      </c>
      <c r="M192">
        <v>0</v>
      </c>
    </row>
    <row r="193" spans="1:13">
      <c r="A193">
        <v>192</v>
      </c>
      <c r="B193" t="str">
        <f>MID('2011004_Database_Videos_v2'!A192,1,LEN('2011004_Database_Videos_v2'!A192)-4)</f>
        <v>20100523_Vakantie_Frankrijk_Een-barbeque-middag-in-Frankrijk-met-vrienden_</v>
      </c>
      <c r="C193" t="str">
        <f t="shared" si="10"/>
        <v>20100523</v>
      </c>
      <c r="D193" s="2" t="str">
        <f t="shared" si="11"/>
        <v xml:space="preserve"> Vakantie</v>
      </c>
      <c r="E193" t="str">
        <f t="shared" si="12"/>
        <v>Frankrijk</v>
      </c>
      <c r="F193" s="3" t="str">
        <f t="shared" si="13"/>
        <v>Een barbeque middag in Frankrijk met vrienden_</v>
      </c>
      <c r="G193">
        <f>'2011004_Database_Videos_v2'!B192</f>
        <v>225482796</v>
      </c>
      <c r="H193">
        <v>1280</v>
      </c>
      <c r="I193">
        <v>720</v>
      </c>
      <c r="J193">
        <v>74</v>
      </c>
      <c r="K193" t="str">
        <f t="shared" si="14"/>
        <v>2010</v>
      </c>
      <c r="L193" t="str">
        <f>'2011004_Database_Videos_v2'!G192</f>
        <v>.MOV</v>
      </c>
      <c r="M193">
        <v>0</v>
      </c>
    </row>
    <row r="194" spans="1:13">
      <c r="A194">
        <v>193</v>
      </c>
      <c r="B194" t="str">
        <f>MID('2011004_Database_Videos_v2'!A193,1,LEN('2011004_Database_Videos_v2'!A193)-4)</f>
        <v>20100523_Vakantie_Frankrijk_Sebas,-Thijs,-mama-en-papa-maken-een-wandeling-door-het-bos</v>
      </c>
      <c r="C194" t="str">
        <f t="shared" si="10"/>
        <v>20100523</v>
      </c>
      <c r="D194" s="2" t="str">
        <f t="shared" si="11"/>
        <v xml:space="preserve"> Vakantie</v>
      </c>
      <c r="E194" t="str">
        <f t="shared" si="12"/>
        <v>Frankrijk</v>
      </c>
      <c r="F194" s="3" t="str">
        <f t="shared" si="13"/>
        <v>Sebas, Thijs, mama en papa maken een wandeling door het bos</v>
      </c>
      <c r="G194">
        <f>'2011004_Database_Videos_v2'!B193</f>
        <v>208380380</v>
      </c>
      <c r="H194">
        <v>1280</v>
      </c>
      <c r="I194">
        <v>720</v>
      </c>
      <c r="J194">
        <v>69</v>
      </c>
      <c r="K194" t="str">
        <f t="shared" si="14"/>
        <v>2010</v>
      </c>
      <c r="L194" t="str">
        <f>'2011004_Database_Videos_v2'!G193</f>
        <v>.MOV</v>
      </c>
      <c r="M194">
        <v>0</v>
      </c>
    </row>
    <row r="195" spans="1:13">
      <c r="A195">
        <v>194</v>
      </c>
      <c r="B195" t="str">
        <f>MID('2011004_Database_Videos_v2'!A194,1,LEN('2011004_Database_Videos_v2'!A194)-4)</f>
        <v>20100707_Efteling_Waalwijk_In-de-Efteling-gooien-Thijs-en-Sebas-alle-rommel-in-de-mond-van-de-meneer-die-zegt-'Papier-Hier'-</v>
      </c>
      <c r="C195" t="str">
        <f t="shared" ref="C195:C258" si="15">LEFT(B195,8)</f>
        <v>20100707</v>
      </c>
      <c r="D195" s="2" t="str">
        <f t="shared" ref="D195:D258" si="16">LEFT(REPLACE(B195,1,9," "),(SEARCH("_",REPLACE(B195,1,9," "),1)-1))</f>
        <v xml:space="preserve"> Efteling</v>
      </c>
      <c r="E195" t="str">
        <f t="shared" ref="E195:E258" si="17">MID(B195,SEARCH("_",B195,10)+1,SEARCH("_",B195,(SEARCH("_",B195,10)+1))-SEARCH("_",B195,10)-1)</f>
        <v>Waalwijk</v>
      </c>
      <c r="F195" s="3" t="str">
        <f t="shared" ref="F195:F258" si="18">SUBSTITUTE(MID(B195,LEN(C195)+LEN(D195)+LEN(E195)+3,(LEN(B195))-(LEN(C195)+LEN(D195)+LEN(E195))),"-"," ")</f>
        <v xml:space="preserve">In de Efteling gooien Thijs en Sebas alle rommel in de mond van de meneer die zegt 'Papier Hier' </v>
      </c>
      <c r="G195">
        <f>'2011004_Database_Videos_v2'!B194</f>
        <v>255630036</v>
      </c>
      <c r="H195">
        <v>1280</v>
      </c>
      <c r="I195">
        <v>720</v>
      </c>
      <c r="J195">
        <v>85</v>
      </c>
      <c r="K195" t="str">
        <f t="shared" ref="K195:K258" si="19">LEFT(B195,4)</f>
        <v>2010</v>
      </c>
      <c r="L195" t="str">
        <f>'2011004_Database_Videos_v2'!G194</f>
        <v>.MOV</v>
      </c>
      <c r="M195">
        <v>0</v>
      </c>
    </row>
    <row r="196" spans="1:13">
      <c r="A196">
        <v>195</v>
      </c>
      <c r="B196" t="str">
        <f>MID('2011004_Database_Videos_v2'!A195,1,LEN('2011004_Database_Videos_v2'!A195)-4)</f>
        <v>20100707_Efteling_Waalwijk_Nikki,-Sebas-en-Thijs-roepen-naar-vrouw-Holle-in-de-efteling</v>
      </c>
      <c r="C196" t="str">
        <f t="shared" si="15"/>
        <v>20100707</v>
      </c>
      <c r="D196" s="2" t="str">
        <f t="shared" si="16"/>
        <v xml:space="preserve"> Efteling</v>
      </c>
      <c r="E196" t="str">
        <f t="shared" si="17"/>
        <v>Waalwijk</v>
      </c>
      <c r="F196" s="3" t="str">
        <f t="shared" si="18"/>
        <v>Nikki, Sebas en Thijs roepen naar vrouw Holle in de efteling</v>
      </c>
      <c r="G196">
        <f>'2011004_Database_Videos_v2'!B195</f>
        <v>164232952</v>
      </c>
      <c r="H196">
        <v>1280</v>
      </c>
      <c r="I196">
        <v>720</v>
      </c>
      <c r="J196">
        <v>54</v>
      </c>
      <c r="K196" t="str">
        <f t="shared" si="19"/>
        <v>2010</v>
      </c>
      <c r="L196" t="str">
        <f>'2011004_Database_Videos_v2'!G195</f>
        <v>.MOV</v>
      </c>
      <c r="M196">
        <v>0</v>
      </c>
    </row>
    <row r="197" spans="1:13">
      <c r="A197">
        <v>196</v>
      </c>
      <c r="B197" t="str">
        <f>MID('2011004_Database_Videos_v2'!A196,1,LEN('2011004_Database_Videos_v2'!A196)-4)</f>
        <v>20100707_Efteling_Waalwijk_Papa,-Thijs-en-Sebas-bij-Ezeltje-Strek-Je-in-de-efteling</v>
      </c>
      <c r="C197" t="str">
        <f t="shared" si="15"/>
        <v>20100707</v>
      </c>
      <c r="D197" s="2" t="str">
        <f t="shared" si="16"/>
        <v xml:space="preserve"> Efteling</v>
      </c>
      <c r="E197" t="str">
        <f t="shared" si="17"/>
        <v>Waalwijk</v>
      </c>
      <c r="F197" s="3" t="str">
        <f t="shared" si="18"/>
        <v>Papa, Thijs en Sebas bij Ezeltje Strek Je in de efteling</v>
      </c>
      <c r="G197">
        <f>'2011004_Database_Videos_v2'!B196</f>
        <v>147179292</v>
      </c>
      <c r="H197">
        <v>1280</v>
      </c>
      <c r="I197">
        <v>720</v>
      </c>
      <c r="J197">
        <v>49</v>
      </c>
      <c r="K197" t="str">
        <f t="shared" si="19"/>
        <v>2010</v>
      </c>
      <c r="L197" t="str">
        <f>'2011004_Database_Videos_v2'!G196</f>
        <v>.MOV</v>
      </c>
      <c r="M197">
        <v>0</v>
      </c>
    </row>
    <row r="198" spans="1:13">
      <c r="A198">
        <v>197</v>
      </c>
      <c r="B198" t="str">
        <f>MID('2011004_Database_Videos_v2'!A197,1,LEN('2011004_Database_Videos_v2'!A197)-4)</f>
        <v>20100707_Efteling_Waalwijk_Papa,-Thijs-en-Sebas-bij-Ezeltje-Strek-Je-in-de-efteling_2</v>
      </c>
      <c r="C198" t="str">
        <f t="shared" si="15"/>
        <v>20100707</v>
      </c>
      <c r="D198" s="2" t="str">
        <f t="shared" si="16"/>
        <v xml:space="preserve"> Efteling</v>
      </c>
      <c r="E198" t="str">
        <f t="shared" si="17"/>
        <v>Waalwijk</v>
      </c>
      <c r="F198" s="3" t="str">
        <f t="shared" si="18"/>
        <v>Papa, Thijs en Sebas bij Ezeltje Strek Je in de efteling_2</v>
      </c>
      <c r="G198">
        <f>'2011004_Database_Videos_v2'!B197</f>
        <v>93794116</v>
      </c>
      <c r="H198">
        <v>1280</v>
      </c>
      <c r="I198">
        <v>720</v>
      </c>
      <c r="J198">
        <v>31</v>
      </c>
      <c r="K198" t="str">
        <f t="shared" si="19"/>
        <v>2010</v>
      </c>
      <c r="L198" t="str">
        <f>'2011004_Database_Videos_v2'!G197</f>
        <v>.MOV</v>
      </c>
      <c r="M198">
        <v>0</v>
      </c>
    </row>
    <row r="199" spans="1:13">
      <c r="A199">
        <v>198</v>
      </c>
      <c r="B199" t="str">
        <f>MID('2011004_Database_Videos_v2'!A198,1,LEN('2011004_Database_Videos_v2'!A198)-4)</f>
        <v>20100707_Sebas_Made_Jens-en-Sebas-springen-op-de-trampoline</v>
      </c>
      <c r="C199" t="str">
        <f t="shared" si="15"/>
        <v>20100707</v>
      </c>
      <c r="D199" s="2" t="str">
        <f t="shared" si="16"/>
        <v xml:space="preserve"> Sebas</v>
      </c>
      <c r="E199" t="str">
        <f t="shared" si="17"/>
        <v>Made</v>
      </c>
      <c r="F199" s="3" t="str">
        <f t="shared" si="18"/>
        <v>Jens en Sebas springen op de trampoline</v>
      </c>
      <c r="G199">
        <f>'2011004_Database_Videos_v2'!B198</f>
        <v>365638552</v>
      </c>
      <c r="H199">
        <v>1280</v>
      </c>
      <c r="I199">
        <v>720</v>
      </c>
      <c r="J199">
        <v>121</v>
      </c>
      <c r="K199" t="str">
        <f t="shared" si="19"/>
        <v>2010</v>
      </c>
      <c r="L199" t="str">
        <f>'2011004_Database_Videos_v2'!G198</f>
        <v>.MOV</v>
      </c>
      <c r="M199">
        <v>0</v>
      </c>
    </row>
    <row r="200" spans="1:13">
      <c r="A200">
        <v>199</v>
      </c>
      <c r="B200" t="str">
        <f>MID('2011004_Database_Videos_v2'!A199,1,LEN('2011004_Database_Videos_v2'!A199)-4)</f>
        <v>20100810_Overig_Rijen_Ramses-duwt-Thijs-en-Sebas-op-de-schommel-in-Dippie-Doe</v>
      </c>
      <c r="C200" t="str">
        <f t="shared" si="15"/>
        <v>20100810</v>
      </c>
      <c r="D200" s="2" t="str">
        <f t="shared" si="16"/>
        <v xml:space="preserve"> Overig</v>
      </c>
      <c r="E200" t="str">
        <f t="shared" si="17"/>
        <v>Rijen</v>
      </c>
      <c r="F200" s="3" t="str">
        <f t="shared" si="18"/>
        <v>Ramses duwt Thijs en Sebas op de schommel in Dippie Doe</v>
      </c>
      <c r="G200">
        <f>'2011004_Database_Videos_v2'!B199</f>
        <v>142230576</v>
      </c>
      <c r="H200">
        <v>1280</v>
      </c>
      <c r="I200">
        <v>720</v>
      </c>
      <c r="J200">
        <v>47</v>
      </c>
      <c r="K200" t="str">
        <f t="shared" si="19"/>
        <v>2010</v>
      </c>
      <c r="L200" t="str">
        <f>'2011004_Database_Videos_v2'!G199</f>
        <v>.MOV</v>
      </c>
      <c r="M200">
        <v>0</v>
      </c>
    </row>
    <row r="201" spans="1:13">
      <c r="A201">
        <v>200</v>
      </c>
      <c r="B201" t="str">
        <f>MID('2011004_Database_Videos_v2'!A200,1,LEN('2011004_Database_Videos_v2'!A200)-4)</f>
        <v>20100810_Overig_Rijen_Thijs-en-Sebas-gaan-van-de-glijbaan-in-Tropical-te-Rijen_1</v>
      </c>
      <c r="C201" t="str">
        <f t="shared" si="15"/>
        <v>20100810</v>
      </c>
      <c r="D201" s="2" t="str">
        <f t="shared" si="16"/>
        <v xml:space="preserve"> Overig</v>
      </c>
      <c r="E201" t="str">
        <f t="shared" si="17"/>
        <v>Rijen</v>
      </c>
      <c r="F201" s="3" t="str">
        <f t="shared" si="18"/>
        <v>Thijs en Sebas gaan van de glijbaan in Tropical te Rijen_1</v>
      </c>
      <c r="G201">
        <f>'2011004_Database_Videos_v2'!B200</f>
        <v>170823348</v>
      </c>
      <c r="H201">
        <v>1280</v>
      </c>
      <c r="I201">
        <v>720</v>
      </c>
      <c r="J201">
        <v>57</v>
      </c>
      <c r="K201" t="str">
        <f t="shared" si="19"/>
        <v>2010</v>
      </c>
      <c r="L201" t="str">
        <f>'2011004_Database_Videos_v2'!G200</f>
        <v>.MOV</v>
      </c>
      <c r="M201">
        <v>0</v>
      </c>
    </row>
    <row r="202" spans="1:13">
      <c r="A202">
        <v>201</v>
      </c>
      <c r="B202" t="str">
        <f>MID('2011004_Database_Videos_v2'!A201,1,LEN('2011004_Database_Videos_v2'!A201)-4)</f>
        <v>20100810_Overig_Rijen_Thijs-en-Sebas-gaan-van-de-glijbaan-in-Tropical-te-Rijen_2</v>
      </c>
      <c r="C202" t="str">
        <f t="shared" si="15"/>
        <v>20100810</v>
      </c>
      <c r="D202" s="2" t="str">
        <f t="shared" si="16"/>
        <v xml:space="preserve"> Overig</v>
      </c>
      <c r="E202" t="str">
        <f t="shared" si="17"/>
        <v>Rijen</v>
      </c>
      <c r="F202" s="3" t="str">
        <f t="shared" si="18"/>
        <v>Thijs en Sebas gaan van de glijbaan in Tropical te Rijen_2</v>
      </c>
      <c r="G202">
        <f>'2011004_Database_Videos_v2'!B201</f>
        <v>222206304</v>
      </c>
      <c r="H202">
        <v>1280</v>
      </c>
      <c r="I202">
        <v>720</v>
      </c>
      <c r="J202">
        <v>74</v>
      </c>
      <c r="K202" t="str">
        <f t="shared" si="19"/>
        <v>2010</v>
      </c>
      <c r="L202" t="str">
        <f>'2011004_Database_Videos_v2'!G201</f>
        <v>.MOV</v>
      </c>
      <c r="M202">
        <v>0</v>
      </c>
    </row>
    <row r="203" spans="1:13">
      <c r="A203">
        <v>202</v>
      </c>
      <c r="B203" t="str">
        <f>MID('2011004_Database_Videos_v2'!A202,1,LEN('2011004_Database_Videos_v2'!A202)-4)</f>
        <v>20100810_Overig_Rijen_Thijs-en-Sebas-glijden-van-de-glijbaan-in-Dippie-Doe</v>
      </c>
      <c r="C203" t="str">
        <f t="shared" si="15"/>
        <v>20100810</v>
      </c>
      <c r="D203" s="2" t="str">
        <f t="shared" si="16"/>
        <v xml:space="preserve"> Overig</v>
      </c>
      <c r="E203" t="str">
        <f t="shared" si="17"/>
        <v>Rijen</v>
      </c>
      <c r="F203" s="3" t="str">
        <f t="shared" si="18"/>
        <v>Thijs en Sebas glijden van de glijbaan in Dippie Doe</v>
      </c>
      <c r="G203">
        <f>'2011004_Database_Videos_v2'!B202</f>
        <v>133343153</v>
      </c>
      <c r="H203">
        <v>1440</v>
      </c>
      <c r="I203">
        <v>1080</v>
      </c>
      <c r="J203">
        <v>51</v>
      </c>
      <c r="K203" t="str">
        <f t="shared" si="19"/>
        <v>2010</v>
      </c>
      <c r="L203" t="str">
        <f>'2011004_Database_Videos_v2'!G202</f>
        <v>.wmv</v>
      </c>
      <c r="M203">
        <v>0</v>
      </c>
    </row>
    <row r="204" spans="1:13">
      <c r="A204">
        <v>203</v>
      </c>
      <c r="B204" t="str">
        <f>MID('2011004_Database_Videos_v2'!A203,1,LEN('2011004_Database_Videos_v2'!A203)-4)</f>
        <v>20100810_Overig_Rijen_Thijs-en-Sebas-samen-met-mama-en-Ramses-in-het-piratenschip-in-Dippie-Doe</v>
      </c>
      <c r="C204" t="str">
        <f t="shared" si="15"/>
        <v>20100810</v>
      </c>
      <c r="D204" s="2" t="str">
        <f t="shared" si="16"/>
        <v xml:space="preserve"> Overig</v>
      </c>
      <c r="E204" t="str">
        <f t="shared" si="17"/>
        <v>Rijen</v>
      </c>
      <c r="F204" s="3" t="str">
        <f t="shared" si="18"/>
        <v>Thijs en Sebas samen met mama en Ramses in het piratenschip in Dippie Doe</v>
      </c>
      <c r="G204">
        <f>'2011004_Database_Videos_v2'!B203</f>
        <v>461823616</v>
      </c>
      <c r="H204">
        <v>1280</v>
      </c>
      <c r="I204">
        <v>720</v>
      </c>
      <c r="J204">
        <v>155</v>
      </c>
      <c r="K204" t="str">
        <f t="shared" si="19"/>
        <v>2010</v>
      </c>
      <c r="L204" t="str">
        <f>'2011004_Database_Videos_v2'!G203</f>
        <v>.MOV</v>
      </c>
      <c r="M204">
        <v>0</v>
      </c>
    </row>
    <row r="205" spans="1:13">
      <c r="A205">
        <v>204</v>
      </c>
      <c r="B205" t="str">
        <f>MID('2011004_Database_Videos_v2'!A204,1,LEN('2011004_Database_Videos_v2'!A204)-4)</f>
        <v>20100810_Overig_Rijen_Thijs-en-Sebas-samen-op-het-klimtoestel-in-Dippie-Doe</v>
      </c>
      <c r="C205" t="str">
        <f t="shared" si="15"/>
        <v>20100810</v>
      </c>
      <c r="D205" s="2" t="str">
        <f t="shared" si="16"/>
        <v xml:space="preserve"> Overig</v>
      </c>
      <c r="E205" t="str">
        <f t="shared" si="17"/>
        <v>Rijen</v>
      </c>
      <c r="F205" s="3" t="str">
        <f t="shared" si="18"/>
        <v>Thijs en Sebas samen op het klimtoestel in Dippie Doe</v>
      </c>
      <c r="G205">
        <f>'2011004_Database_Videos_v2'!B204</f>
        <v>366106528</v>
      </c>
      <c r="H205">
        <v>1280</v>
      </c>
      <c r="I205">
        <v>720</v>
      </c>
      <c r="J205">
        <v>122</v>
      </c>
      <c r="K205" t="str">
        <f t="shared" si="19"/>
        <v>2010</v>
      </c>
      <c r="L205" t="str">
        <f>'2011004_Database_Videos_v2'!G204</f>
        <v>.MOV</v>
      </c>
      <c r="M205">
        <v>0</v>
      </c>
    </row>
    <row r="206" spans="1:13">
      <c r="A206">
        <v>205</v>
      </c>
      <c r="B206" t="str">
        <f>MID('2011004_Database_Videos_v2'!A205,1,LEN('2011004_Database_Videos_v2'!A205)-4)</f>
        <v>20100810_Overig_Rijen_Thijs-en-Sebas-zitten-in-de-trein-met-Nikki-in-Tropical-te-Rijen</v>
      </c>
      <c r="C206" t="str">
        <f t="shared" si="15"/>
        <v>20100810</v>
      </c>
      <c r="D206" s="2" t="str">
        <f t="shared" si="16"/>
        <v xml:space="preserve"> Overig</v>
      </c>
      <c r="E206" t="str">
        <f t="shared" si="17"/>
        <v>Rijen</v>
      </c>
      <c r="F206" s="3" t="str">
        <f t="shared" si="18"/>
        <v>Thijs en Sebas zitten in de trein met Nikki in Tropical te Rijen</v>
      </c>
      <c r="G206">
        <f>'2011004_Database_Videos_v2'!B205</f>
        <v>243825304</v>
      </c>
      <c r="H206">
        <v>1280</v>
      </c>
      <c r="I206">
        <v>720</v>
      </c>
      <c r="J206">
        <v>81</v>
      </c>
      <c r="K206" t="str">
        <f t="shared" si="19"/>
        <v>2010</v>
      </c>
      <c r="L206" t="str">
        <f>'2011004_Database_Videos_v2'!G205</f>
        <v>.MOV</v>
      </c>
      <c r="M206">
        <v>0</v>
      </c>
    </row>
    <row r="207" spans="1:13">
      <c r="A207">
        <v>206</v>
      </c>
      <c r="B207" t="str">
        <f>MID('2011004_Database_Videos_v2'!A206,1,LEN('2011004_Database_Videos_v2'!A206)-4)</f>
        <v>20100822_Vakantie_Overloon_Landal-Nikki-en-Sebas-spelen-samen</v>
      </c>
      <c r="C207" t="str">
        <f t="shared" si="15"/>
        <v>20100822</v>
      </c>
      <c r="D207" s="2" t="str">
        <f t="shared" si="16"/>
        <v xml:space="preserve"> Vakantie</v>
      </c>
      <c r="E207" t="str">
        <f t="shared" si="17"/>
        <v>Overloon</v>
      </c>
      <c r="F207" s="3" t="str">
        <f t="shared" si="18"/>
        <v>Landal Nikki en Sebas spelen samen</v>
      </c>
      <c r="G207">
        <f>'2011004_Database_Videos_v2'!B206</f>
        <v>780808764</v>
      </c>
      <c r="H207">
        <v>1280</v>
      </c>
      <c r="I207">
        <v>720</v>
      </c>
      <c r="J207">
        <v>259</v>
      </c>
      <c r="K207" t="str">
        <f t="shared" si="19"/>
        <v>2010</v>
      </c>
      <c r="L207" t="str">
        <f>'2011004_Database_Videos_v2'!G206</f>
        <v>.MOV</v>
      </c>
      <c r="M207">
        <v>0</v>
      </c>
    </row>
    <row r="208" spans="1:13">
      <c r="A208">
        <v>207</v>
      </c>
      <c r="B208" t="str">
        <f>MID('2011004_Database_Videos_v2'!A207,1,LEN('2011004_Database_Videos_v2'!A207)-4)</f>
        <v>20100822_Vakantie_Overloon_Landal-Nikki-speelt-met-een-slipper</v>
      </c>
      <c r="C208" t="str">
        <f t="shared" si="15"/>
        <v>20100822</v>
      </c>
      <c r="D208" s="2" t="str">
        <f t="shared" si="16"/>
        <v xml:space="preserve"> Vakantie</v>
      </c>
      <c r="E208" t="str">
        <f t="shared" si="17"/>
        <v>Overloon</v>
      </c>
      <c r="F208" s="3" t="str">
        <f t="shared" si="18"/>
        <v>Landal Nikki speelt met een slipper</v>
      </c>
      <c r="G208">
        <f>'2011004_Database_Videos_v2'!B207</f>
        <v>156797572</v>
      </c>
      <c r="H208">
        <v>1280</v>
      </c>
      <c r="I208">
        <v>720</v>
      </c>
      <c r="J208">
        <v>51</v>
      </c>
      <c r="K208" t="str">
        <f t="shared" si="19"/>
        <v>2010</v>
      </c>
      <c r="L208" t="str">
        <f>'2011004_Database_Videos_v2'!G207</f>
        <v>.MOV</v>
      </c>
      <c r="M208">
        <v>0</v>
      </c>
    </row>
    <row r="209" spans="1:13">
      <c r="A209">
        <v>208</v>
      </c>
      <c r="B209" t="str">
        <f>MID('2011004_Database_Videos_v2'!A208,1,LEN('2011004_Database_Videos_v2'!A208)-4)</f>
        <v>20100822_Vakantie_Overloon_Landal-Thijs-,-Sebas-en-Nikki-spelen-in-de-kroeg</v>
      </c>
      <c r="C209" t="str">
        <f t="shared" si="15"/>
        <v>20100822</v>
      </c>
      <c r="D209" s="2" t="str">
        <f t="shared" si="16"/>
        <v xml:space="preserve"> Vakantie</v>
      </c>
      <c r="E209" t="str">
        <f t="shared" si="17"/>
        <v>Overloon</v>
      </c>
      <c r="F209" s="3" t="str">
        <f t="shared" si="18"/>
        <v>Landal Thijs , Sebas en Nikki spelen in de kroeg</v>
      </c>
      <c r="G209">
        <f>'2011004_Database_Videos_v2'!B208</f>
        <v>152765764</v>
      </c>
      <c r="H209">
        <v>1280</v>
      </c>
      <c r="I209">
        <v>720</v>
      </c>
      <c r="J209">
        <v>51</v>
      </c>
      <c r="K209" t="str">
        <f t="shared" si="19"/>
        <v>2010</v>
      </c>
      <c r="L209" t="str">
        <f>'2011004_Database_Videos_v2'!G208</f>
        <v>.MOV</v>
      </c>
      <c r="M209">
        <v>0</v>
      </c>
    </row>
    <row r="210" spans="1:13">
      <c r="A210">
        <v>209</v>
      </c>
      <c r="B210" t="str">
        <f>MID('2011004_Database_Videos_v2'!A209,1,LEN('2011004_Database_Videos_v2'!A209)-4)</f>
        <v>20100829_Thijs-en-Sebas_Made_Thijs-en-Sebas-bewerken-samen-met-Nikki-de-papa-van-Nikki</v>
      </c>
      <c r="C210" t="str">
        <f t="shared" si="15"/>
        <v>20100829</v>
      </c>
      <c r="D210" s="2" t="str">
        <f t="shared" si="16"/>
        <v xml:space="preserve"> Thijs-en-Sebas</v>
      </c>
      <c r="E210" t="str">
        <f t="shared" si="17"/>
        <v>Made</v>
      </c>
      <c r="F210" s="3" t="str">
        <f t="shared" si="18"/>
        <v>Thijs en Sebas bewerken samen met Nikki de papa van Nikki</v>
      </c>
      <c r="G210">
        <f>'2011004_Database_Videos_v2'!B209</f>
        <v>368898832</v>
      </c>
      <c r="H210">
        <v>1280</v>
      </c>
      <c r="I210">
        <v>720</v>
      </c>
      <c r="J210">
        <v>122</v>
      </c>
      <c r="K210" t="str">
        <f t="shared" si="19"/>
        <v>2010</v>
      </c>
      <c r="L210" t="str">
        <f>'2011004_Database_Videos_v2'!G209</f>
        <v>.MOV</v>
      </c>
      <c r="M210">
        <v>0</v>
      </c>
    </row>
    <row r="211" spans="1:13">
      <c r="A211">
        <v>210</v>
      </c>
      <c r="B211" t="str">
        <f>MID('2011004_Database_Videos_v2'!A210,1,LEN('2011004_Database_Videos_v2'!A210)-4)</f>
        <v>20100829_Thijs-en-Sebas_Made_Thijs-en-Sebas-zitten-samen-met-Nikki-in-bad_1</v>
      </c>
      <c r="C211" t="str">
        <f t="shared" si="15"/>
        <v>20100829</v>
      </c>
      <c r="D211" s="2" t="str">
        <f t="shared" si="16"/>
        <v xml:space="preserve"> Thijs-en-Sebas</v>
      </c>
      <c r="E211" t="str">
        <f t="shared" si="17"/>
        <v>Made</v>
      </c>
      <c r="F211" s="3" t="str">
        <f t="shared" si="18"/>
        <v>Thijs en Sebas zitten samen met Nikki in bad_1</v>
      </c>
      <c r="G211">
        <f>'2011004_Database_Videos_v2'!B210</f>
        <v>571222772</v>
      </c>
      <c r="H211">
        <v>1280</v>
      </c>
      <c r="I211">
        <v>720</v>
      </c>
      <c r="J211">
        <v>195</v>
      </c>
      <c r="K211" t="str">
        <f t="shared" si="19"/>
        <v>2010</v>
      </c>
      <c r="L211" t="str">
        <f>'2011004_Database_Videos_v2'!G210</f>
        <v>.MOV</v>
      </c>
      <c r="M211">
        <v>0</v>
      </c>
    </row>
    <row r="212" spans="1:13">
      <c r="A212">
        <v>211</v>
      </c>
      <c r="B212" t="str">
        <f>MID('2011004_Database_Videos_v2'!A211,1,LEN('2011004_Database_Videos_v2'!A211)-4)</f>
        <v>20100829_Thijs-en-Sebas_Made_Thijs-en-Sebas-zitten-samen-met-Nikki-in-bad_2</v>
      </c>
      <c r="C212" t="str">
        <f t="shared" si="15"/>
        <v>20100829</v>
      </c>
      <c r="D212" s="2" t="str">
        <f t="shared" si="16"/>
        <v xml:space="preserve"> Thijs-en-Sebas</v>
      </c>
      <c r="E212" t="str">
        <f t="shared" si="17"/>
        <v>Made</v>
      </c>
      <c r="F212" s="3" t="str">
        <f t="shared" si="18"/>
        <v>Thijs en Sebas zitten samen met Nikki in bad_2</v>
      </c>
      <c r="G212">
        <f>'2011004_Database_Videos_v2'!B211</f>
        <v>535760956</v>
      </c>
      <c r="H212">
        <v>1280</v>
      </c>
      <c r="I212">
        <v>720</v>
      </c>
      <c r="J212">
        <v>183</v>
      </c>
      <c r="K212" t="str">
        <f t="shared" si="19"/>
        <v>2010</v>
      </c>
      <c r="L212" t="str">
        <f>'2011004_Database_Videos_v2'!G211</f>
        <v>.MOV</v>
      </c>
      <c r="M212">
        <v>0</v>
      </c>
    </row>
    <row r="213" spans="1:13">
      <c r="A213">
        <v>212</v>
      </c>
      <c r="B213" t="str">
        <f>MID('2011004_Database_Videos_v2'!A212,1,LEN('2011004_Database_Videos_v2'!A212)-4)</f>
        <v>20100829_Thijs-en-Sebas_Made_Thijs-en-Sebas-zitten-samen-met-Nikki-in-bad_3</v>
      </c>
      <c r="C213" t="str">
        <f t="shared" si="15"/>
        <v>20100829</v>
      </c>
      <c r="D213" s="2" t="str">
        <f t="shared" si="16"/>
        <v xml:space="preserve"> Thijs-en-Sebas</v>
      </c>
      <c r="E213" t="str">
        <f t="shared" si="17"/>
        <v>Made</v>
      </c>
      <c r="F213" s="3" t="str">
        <f t="shared" si="18"/>
        <v>Thijs en Sebas zitten samen met Nikki in bad_3</v>
      </c>
      <c r="G213">
        <f>'2011004_Database_Videos_v2'!B212</f>
        <v>106463508</v>
      </c>
      <c r="H213">
        <v>1280</v>
      </c>
      <c r="I213">
        <v>720</v>
      </c>
      <c r="J213">
        <v>36</v>
      </c>
      <c r="K213" t="str">
        <f t="shared" si="19"/>
        <v>2010</v>
      </c>
      <c r="L213" t="str">
        <f>'2011004_Database_Videos_v2'!G212</f>
        <v>.MOV</v>
      </c>
      <c r="M213">
        <v>0</v>
      </c>
    </row>
    <row r="214" spans="1:13">
      <c r="A214">
        <v>213</v>
      </c>
      <c r="B214" t="str">
        <f>MID('2011004_Database_Videos_v2'!A213,1,LEN('2011004_Database_Videos_v2'!A213)-4)</f>
        <v>20100925_Vakantie_Barcelona_Festiviteiten</v>
      </c>
      <c r="C214" t="str">
        <f t="shared" si="15"/>
        <v>20100925</v>
      </c>
      <c r="D214" s="2" t="str">
        <f t="shared" si="16"/>
        <v xml:space="preserve"> Vakantie</v>
      </c>
      <c r="E214" t="str">
        <f t="shared" si="17"/>
        <v>Barcelona</v>
      </c>
      <c r="F214" s="3" t="str">
        <f t="shared" si="18"/>
        <v>Festiviteiten</v>
      </c>
      <c r="G214">
        <f>'2011004_Database_Videos_v2'!B213</f>
        <v>248175396</v>
      </c>
      <c r="H214">
        <v>1280</v>
      </c>
      <c r="I214">
        <v>720</v>
      </c>
      <c r="J214">
        <v>82</v>
      </c>
      <c r="K214" t="str">
        <f t="shared" si="19"/>
        <v>2010</v>
      </c>
      <c r="L214" t="str">
        <f>'2011004_Database_Videos_v2'!G213</f>
        <v>.MOV</v>
      </c>
      <c r="M214">
        <v>0</v>
      </c>
    </row>
    <row r="215" spans="1:13">
      <c r="A215">
        <v>214</v>
      </c>
      <c r="B215" t="str">
        <f>MID('2011004_Database_Videos_v2'!A214,1,LEN('2011004_Database_Videos_v2'!A214)-4)</f>
        <v>20100925_Vakantie_Barcelona_Gaudi</v>
      </c>
      <c r="C215" t="str">
        <f t="shared" si="15"/>
        <v>20100925</v>
      </c>
      <c r="D215" s="2" t="str">
        <f t="shared" si="16"/>
        <v xml:space="preserve"> Vakantie</v>
      </c>
      <c r="E215" t="str">
        <f t="shared" si="17"/>
        <v>Barcelona</v>
      </c>
      <c r="F215" s="3" t="str">
        <f t="shared" si="18"/>
        <v>Gaudi</v>
      </c>
      <c r="G215">
        <f>'2011004_Database_Videos_v2'!B214</f>
        <v>182484764</v>
      </c>
      <c r="H215">
        <v>1280</v>
      </c>
      <c r="I215">
        <v>720</v>
      </c>
      <c r="J215">
        <v>61</v>
      </c>
      <c r="K215" t="str">
        <f t="shared" si="19"/>
        <v>2010</v>
      </c>
      <c r="L215" t="str">
        <f>'2011004_Database_Videos_v2'!G214</f>
        <v>.MOV</v>
      </c>
      <c r="M215">
        <v>0</v>
      </c>
    </row>
    <row r="216" spans="1:13">
      <c r="A216">
        <v>215</v>
      </c>
      <c r="B216" t="str">
        <f>MID('2011004_Database_Videos_v2'!A215,1,LEN('2011004_Database_Videos_v2'!A215)-4)</f>
        <v>20100925_Vakantie_Barcelona_Hotel-Le-Rey</v>
      </c>
      <c r="C216" t="str">
        <f t="shared" si="15"/>
        <v>20100925</v>
      </c>
      <c r="D216" s="2" t="str">
        <f t="shared" si="16"/>
        <v xml:space="preserve"> Vakantie</v>
      </c>
      <c r="E216" t="str">
        <f t="shared" si="17"/>
        <v>Barcelona</v>
      </c>
      <c r="F216" s="3" t="str">
        <f t="shared" si="18"/>
        <v>Hotel Le Rey</v>
      </c>
      <c r="G216">
        <f>'2011004_Database_Videos_v2'!B215</f>
        <v>154477732</v>
      </c>
      <c r="H216">
        <v>1280</v>
      </c>
      <c r="I216">
        <v>720</v>
      </c>
      <c r="J216">
        <v>51</v>
      </c>
      <c r="K216" t="str">
        <f t="shared" si="19"/>
        <v>2010</v>
      </c>
      <c r="L216" t="str">
        <f>'2011004_Database_Videos_v2'!G215</f>
        <v>.MOV</v>
      </c>
      <c r="M216">
        <v>0</v>
      </c>
    </row>
    <row r="217" spans="1:13">
      <c r="A217">
        <v>216</v>
      </c>
      <c r="B217" t="str">
        <f>MID('2011004_Database_Videos_v2'!A216,1,LEN('2011004_Database_Videos_v2'!A216)-4)</f>
        <v>20100925_Vakantie_Barcelona_La-Ramblas</v>
      </c>
      <c r="C217" t="str">
        <f t="shared" si="15"/>
        <v>20100925</v>
      </c>
      <c r="D217" s="2" t="str">
        <f t="shared" si="16"/>
        <v xml:space="preserve"> Vakantie</v>
      </c>
      <c r="E217" t="str">
        <f t="shared" si="17"/>
        <v>Barcelona</v>
      </c>
      <c r="F217" s="3" t="str">
        <f t="shared" si="18"/>
        <v>La Ramblas</v>
      </c>
      <c r="G217">
        <f>'2011004_Database_Videos_v2'!B216</f>
        <v>63318708</v>
      </c>
      <c r="H217">
        <v>1280</v>
      </c>
      <c r="I217">
        <v>720</v>
      </c>
      <c r="J217">
        <v>21</v>
      </c>
      <c r="K217" t="str">
        <f t="shared" si="19"/>
        <v>2010</v>
      </c>
      <c r="L217" t="str">
        <f>'2011004_Database_Videos_v2'!G216</f>
        <v>.MOV</v>
      </c>
      <c r="M217">
        <v>0</v>
      </c>
    </row>
    <row r="218" spans="1:13">
      <c r="A218">
        <v>217</v>
      </c>
      <c r="B218" t="str">
        <f>MID('2011004_Database_Videos_v2'!A217,1,LEN('2011004_Database_Videos_v2'!A217)-4)</f>
        <v>20101010_Sebas_Made_Jens-Elise-en-Sebas-spelen-met-een-microfoon</v>
      </c>
      <c r="C218" t="str">
        <f t="shared" si="15"/>
        <v>20101010</v>
      </c>
      <c r="D218" s="2" t="str">
        <f t="shared" si="16"/>
        <v xml:space="preserve"> Sebas</v>
      </c>
      <c r="E218" t="str">
        <f t="shared" si="17"/>
        <v>Made</v>
      </c>
      <c r="F218" s="3" t="str">
        <f t="shared" si="18"/>
        <v>Jens Elise en Sebas spelen met een microfoon</v>
      </c>
      <c r="G218">
        <f>'2011004_Database_Videos_v2'!B217</f>
        <v>185472952</v>
      </c>
      <c r="H218">
        <v>1280</v>
      </c>
      <c r="I218">
        <v>720</v>
      </c>
      <c r="J218">
        <v>61</v>
      </c>
      <c r="K218" t="str">
        <f t="shared" si="19"/>
        <v>2010</v>
      </c>
      <c r="L218" t="str">
        <f>'2011004_Database_Videos_v2'!G217</f>
        <v>.MOV</v>
      </c>
      <c r="M218">
        <v>0</v>
      </c>
    </row>
    <row r="219" spans="1:13">
      <c r="A219">
        <v>218</v>
      </c>
      <c r="B219" t="str">
        <f>MID('2011004_Database_Videos_v2'!A218,1,LEN('2011004_Database_Videos_v2'!A218)-4)</f>
        <v>20101017_Thijs-en-Sebas_Made_Thijs-en-Sebas-zitten-in-bad</v>
      </c>
      <c r="C219" t="str">
        <f t="shared" si="15"/>
        <v>20101017</v>
      </c>
      <c r="D219" s="2" t="str">
        <f t="shared" si="16"/>
        <v xml:space="preserve"> Thijs-en-Sebas</v>
      </c>
      <c r="E219" t="str">
        <f t="shared" si="17"/>
        <v>Made</v>
      </c>
      <c r="F219" s="3" t="str">
        <f t="shared" si="18"/>
        <v>Thijs en Sebas zitten in bad</v>
      </c>
      <c r="G219">
        <f>'2011004_Database_Videos_v2'!B218</f>
        <v>173974692</v>
      </c>
      <c r="H219">
        <v>1280</v>
      </c>
      <c r="I219">
        <v>720</v>
      </c>
      <c r="J219">
        <v>59</v>
      </c>
      <c r="K219" t="str">
        <f t="shared" si="19"/>
        <v>2010</v>
      </c>
      <c r="L219" t="str">
        <f>'2011004_Database_Videos_v2'!G218</f>
        <v>.MOV</v>
      </c>
      <c r="M219">
        <v>0</v>
      </c>
    </row>
    <row r="220" spans="1:13">
      <c r="A220">
        <v>219</v>
      </c>
      <c r="B220" t="str">
        <f>MID('2011004_Database_Videos_v2'!A219,1,LEN('2011004_Database_Videos_v2'!A219)-4)</f>
        <v>20101026_Efteling_Waalwijk_Thijs-en-Sebas-zitten-samen-met-Ramses-,-Tinus-en-Lillis-in-de-wildwaterbaan-in-de-efteling</v>
      </c>
      <c r="C220" t="str">
        <f t="shared" si="15"/>
        <v>20101026</v>
      </c>
      <c r="D220" s="2" t="str">
        <f t="shared" si="16"/>
        <v xml:space="preserve"> Efteling</v>
      </c>
      <c r="E220" t="str">
        <f t="shared" si="17"/>
        <v>Waalwijk</v>
      </c>
      <c r="F220" s="3" t="str">
        <f t="shared" si="18"/>
        <v>Thijs en Sebas zitten samen met Ramses , Tinus en Lillis in de wildwaterbaan in de efteling</v>
      </c>
      <c r="G220">
        <f>'2011004_Database_Videos_v2'!B219</f>
        <v>344871096</v>
      </c>
      <c r="H220">
        <v>1280</v>
      </c>
      <c r="I220">
        <v>720</v>
      </c>
      <c r="J220">
        <v>115</v>
      </c>
      <c r="K220" t="str">
        <f t="shared" si="19"/>
        <v>2010</v>
      </c>
      <c r="L220" t="str">
        <f>'2011004_Database_Videos_v2'!G219</f>
        <v>.MOV</v>
      </c>
      <c r="M220">
        <v>0</v>
      </c>
    </row>
    <row r="221" spans="1:13">
      <c r="A221">
        <v>220</v>
      </c>
      <c r="B221" t="str">
        <f>MID('2011004_Database_Videos_v2'!A220,1,LEN('2011004_Database_Videos_v2'!A220)-4)</f>
        <v>20101121_Thijs-en-Sebas_Breda_Thijs-en-Sebas-rennen-door-het-Chasse</v>
      </c>
      <c r="C221" t="str">
        <f t="shared" si="15"/>
        <v>20101121</v>
      </c>
      <c r="D221" s="2" t="str">
        <f t="shared" si="16"/>
        <v xml:space="preserve"> Thijs-en-Sebas</v>
      </c>
      <c r="E221" t="str">
        <f t="shared" si="17"/>
        <v>Breda</v>
      </c>
      <c r="F221" s="3" t="str">
        <f t="shared" si="18"/>
        <v>Thijs en Sebas rennen door het Chasse</v>
      </c>
      <c r="G221">
        <f>'2011004_Database_Videos_v2'!B220</f>
        <v>27913996</v>
      </c>
      <c r="H221">
        <v>1280</v>
      </c>
      <c r="I221">
        <v>720</v>
      </c>
      <c r="J221">
        <v>9</v>
      </c>
      <c r="K221" t="str">
        <f t="shared" si="19"/>
        <v>2010</v>
      </c>
      <c r="L221" t="str">
        <f>'2011004_Database_Videos_v2'!G220</f>
        <v>.MOV</v>
      </c>
      <c r="M221">
        <v>0</v>
      </c>
    </row>
    <row r="222" spans="1:13">
      <c r="A222">
        <v>221</v>
      </c>
      <c r="B222" t="str">
        <f>MID('2011004_Database_Videos_v2'!A221,1,LEN('2011004_Database_Videos_v2'!A221)-4)</f>
        <v>20101121_Thijs-en-Sebas_Breda_Thijs-en-Sebas-rennen-door-het-Chasse_2</v>
      </c>
      <c r="C222" t="str">
        <f t="shared" si="15"/>
        <v>20101121</v>
      </c>
      <c r="D222" s="2" t="str">
        <f t="shared" si="16"/>
        <v xml:space="preserve"> Thijs-en-Sebas</v>
      </c>
      <c r="E222" t="str">
        <f t="shared" si="17"/>
        <v>Breda</v>
      </c>
      <c r="F222" s="3" t="str">
        <f t="shared" si="18"/>
        <v>Thijs en Sebas rennen door het Chasse_2</v>
      </c>
      <c r="G222">
        <f>'2011004_Database_Videos_v2'!B221</f>
        <v>136683576</v>
      </c>
      <c r="H222">
        <v>1280</v>
      </c>
      <c r="I222">
        <v>720</v>
      </c>
      <c r="J222">
        <v>46</v>
      </c>
      <c r="K222" t="str">
        <f t="shared" si="19"/>
        <v>2010</v>
      </c>
      <c r="L222" t="str">
        <f>'2011004_Database_Videos_v2'!G221</f>
        <v>.MOV</v>
      </c>
      <c r="M222">
        <v>0</v>
      </c>
    </row>
    <row r="223" spans="1:13">
      <c r="A223">
        <v>222</v>
      </c>
      <c r="B223" t="str">
        <f>MID('2011004_Database_Videos_v2'!A222,1,LEN('2011004_Database_Videos_v2'!A222)-4)</f>
        <v>20101128_Sebas_Made_Sebas-in-bad</v>
      </c>
      <c r="C223" t="str">
        <f t="shared" si="15"/>
        <v>20101128</v>
      </c>
      <c r="D223" s="2" t="str">
        <f t="shared" si="16"/>
        <v xml:space="preserve"> Sebas</v>
      </c>
      <c r="E223" t="str">
        <f t="shared" si="17"/>
        <v>Made</v>
      </c>
      <c r="F223" s="3" t="str">
        <f t="shared" si="18"/>
        <v>Sebas in bad</v>
      </c>
      <c r="G223">
        <f>'2011004_Database_Videos_v2'!B222</f>
        <v>122013268</v>
      </c>
      <c r="H223">
        <v>1280</v>
      </c>
      <c r="I223">
        <v>720</v>
      </c>
      <c r="J223">
        <v>40</v>
      </c>
      <c r="K223" t="str">
        <f t="shared" si="19"/>
        <v>2010</v>
      </c>
      <c r="L223" t="str">
        <f>'2011004_Database_Videos_v2'!G222</f>
        <v>.MOV</v>
      </c>
      <c r="M223">
        <v>0</v>
      </c>
    </row>
    <row r="224" spans="1:13">
      <c r="A224">
        <v>223</v>
      </c>
      <c r="B224" t="str">
        <f>MID('2011004_Database_Videos_v2'!A223,1,LEN('2011004_Database_Videos_v2'!A223)-4)</f>
        <v>20101204_Sinterklaas_Rotterdam_Sebas-mag-naar-Sinterklaas-komen</v>
      </c>
      <c r="C224" t="str">
        <f t="shared" si="15"/>
        <v>20101204</v>
      </c>
      <c r="D224" s="2" t="str">
        <f t="shared" si="16"/>
        <v xml:space="preserve"> Sinterklaas</v>
      </c>
      <c r="E224" t="str">
        <f t="shared" si="17"/>
        <v>Rotterdam</v>
      </c>
      <c r="F224" s="3" t="str">
        <f t="shared" si="18"/>
        <v>Sebas mag naar Sinterklaas komen</v>
      </c>
      <c r="G224">
        <f>'2011004_Database_Videos_v2'!B223</f>
        <v>265588804</v>
      </c>
      <c r="H224">
        <v>1280</v>
      </c>
      <c r="I224">
        <v>720</v>
      </c>
      <c r="J224">
        <v>89</v>
      </c>
      <c r="K224" t="str">
        <f t="shared" si="19"/>
        <v>2010</v>
      </c>
      <c r="L224" t="str">
        <f>'2011004_Database_Videos_v2'!G223</f>
        <v>.MOV</v>
      </c>
      <c r="M224">
        <v>0</v>
      </c>
    </row>
    <row r="225" spans="1:13">
      <c r="A225">
        <v>224</v>
      </c>
      <c r="B225" t="str">
        <f>MID('2011004_Database_Videos_v2'!A224,1,LEN('2011004_Database_Videos_v2'!A224)-4)</f>
        <v>20101204_Sinterklaas_Rotterdam_Thijs-en-Sebas-spelen-spelletjes-bij-Sinterklaas-binnen-Rijkswaterstaat</v>
      </c>
      <c r="C225" t="str">
        <f t="shared" si="15"/>
        <v>20101204</v>
      </c>
      <c r="D225" s="2" t="str">
        <f t="shared" si="16"/>
        <v xml:space="preserve"> Sinterklaas</v>
      </c>
      <c r="E225" t="str">
        <f t="shared" si="17"/>
        <v>Rotterdam</v>
      </c>
      <c r="F225" s="3" t="str">
        <f t="shared" si="18"/>
        <v>Thijs en Sebas spelen spelletjes bij Sinterklaas binnen Rijkswaterstaat</v>
      </c>
      <c r="G225">
        <f>'2011004_Database_Videos_v2'!B224</f>
        <v>334409060</v>
      </c>
      <c r="H225">
        <v>1280</v>
      </c>
      <c r="I225">
        <v>720</v>
      </c>
      <c r="J225">
        <v>112</v>
      </c>
      <c r="K225" t="str">
        <f t="shared" si="19"/>
        <v>2010</v>
      </c>
      <c r="L225" t="str">
        <f>'2011004_Database_Videos_v2'!G224</f>
        <v>.MOV</v>
      </c>
      <c r="M225">
        <v>0</v>
      </c>
    </row>
    <row r="226" spans="1:13">
      <c r="A226">
        <v>225</v>
      </c>
      <c r="B226" t="str">
        <f>MID('2011004_Database_Videos_v2'!A225,1,LEN('2011004_Database_Videos_v2'!A225)-4)</f>
        <v>20101204_Sinterklaas_Rotterdam_Thijs-mag-naar-Sinterklaas-komen</v>
      </c>
      <c r="C226" t="str">
        <f t="shared" si="15"/>
        <v>20101204</v>
      </c>
      <c r="D226" s="2" t="str">
        <f t="shared" si="16"/>
        <v xml:space="preserve"> Sinterklaas</v>
      </c>
      <c r="E226" t="str">
        <f t="shared" si="17"/>
        <v>Rotterdam</v>
      </c>
      <c r="F226" s="3" t="str">
        <f t="shared" si="18"/>
        <v>Thijs mag naar Sinterklaas komen</v>
      </c>
      <c r="G226">
        <f>'2011004_Database_Videos_v2'!B225</f>
        <v>112238448</v>
      </c>
      <c r="H226">
        <v>1280</v>
      </c>
      <c r="I226">
        <v>720</v>
      </c>
      <c r="J226">
        <v>37</v>
      </c>
      <c r="K226" t="str">
        <f t="shared" si="19"/>
        <v>2010</v>
      </c>
      <c r="L226" t="str">
        <f>'2011004_Database_Videos_v2'!G225</f>
        <v>.MOV</v>
      </c>
      <c r="M226">
        <v>0</v>
      </c>
    </row>
    <row r="227" spans="1:13">
      <c r="A227">
        <v>226</v>
      </c>
      <c r="B227" t="str">
        <f>MID('2011004_Database_Videos_v2'!A226,1,LEN('2011004_Database_Videos_v2'!A226)-4)</f>
        <v>20101205_Sinterklaas_Rotterdam_Het-is-pakjesavond-en-Sebas-toont-trots-zijn-cadeau-de-keuken</v>
      </c>
      <c r="C227" t="str">
        <f t="shared" si="15"/>
        <v>20101205</v>
      </c>
      <c r="D227" s="2" t="str">
        <f t="shared" si="16"/>
        <v xml:space="preserve"> Sinterklaas</v>
      </c>
      <c r="E227" t="str">
        <f t="shared" si="17"/>
        <v>Rotterdam</v>
      </c>
      <c r="F227" s="3" t="str">
        <f t="shared" si="18"/>
        <v>Het is pakjesavond en Sebas toont trots zijn cadeau de keuken</v>
      </c>
      <c r="G227">
        <f>'2011004_Database_Videos_v2'!B226</f>
        <v>639101744</v>
      </c>
      <c r="H227">
        <v>1280</v>
      </c>
      <c r="I227">
        <v>720</v>
      </c>
      <c r="J227">
        <v>213</v>
      </c>
      <c r="K227" t="str">
        <f t="shared" si="19"/>
        <v>2010</v>
      </c>
      <c r="L227" t="str">
        <f>'2011004_Database_Videos_v2'!G226</f>
        <v>.MOV</v>
      </c>
      <c r="M227">
        <v>0</v>
      </c>
    </row>
    <row r="228" spans="1:13">
      <c r="A228">
        <v>227</v>
      </c>
      <c r="B228" t="str">
        <f>MID('2011004_Database_Videos_v2'!A227,1,LEN('2011004_Database_Videos_v2'!A227)-4)</f>
        <v>20101219_Thijs-en-Sebas_Made_Sebas-,-papa-,-Ramses-en-Thijs-maken-een-sneeuwpop</v>
      </c>
      <c r="C228" t="str">
        <f t="shared" si="15"/>
        <v>20101219</v>
      </c>
      <c r="D228" s="2" t="str">
        <f t="shared" si="16"/>
        <v xml:space="preserve"> Thijs-en-Sebas</v>
      </c>
      <c r="E228" t="str">
        <f t="shared" si="17"/>
        <v>Made</v>
      </c>
      <c r="F228" s="3" t="str">
        <f t="shared" si="18"/>
        <v>Sebas , papa , Ramses en Thijs maken een sneeuwpop</v>
      </c>
      <c r="G228">
        <f>'2011004_Database_Videos_v2'!B227</f>
        <v>458002964</v>
      </c>
      <c r="H228">
        <v>1280</v>
      </c>
      <c r="I228">
        <v>720</v>
      </c>
      <c r="J228">
        <v>152</v>
      </c>
      <c r="K228" t="str">
        <f t="shared" si="19"/>
        <v>2010</v>
      </c>
      <c r="L228" t="str">
        <f>'2011004_Database_Videos_v2'!G227</f>
        <v>.MOV</v>
      </c>
      <c r="M228">
        <v>0</v>
      </c>
    </row>
    <row r="229" spans="1:13">
      <c r="A229">
        <v>228</v>
      </c>
      <c r="B229" t="str">
        <f>MID('2011004_Database_Videos_v2'!A228,1,LEN('2011004_Database_Videos_v2'!A228)-4)</f>
        <v>20101220_Overig_Made_Papa-haalt-de-ijspegels-weg</v>
      </c>
      <c r="C229" t="str">
        <f t="shared" si="15"/>
        <v>20101220</v>
      </c>
      <c r="D229" s="2" t="str">
        <f t="shared" si="16"/>
        <v xml:space="preserve"> Overig</v>
      </c>
      <c r="E229" t="str">
        <f t="shared" si="17"/>
        <v>Made</v>
      </c>
      <c r="F229" s="3" t="str">
        <f t="shared" si="18"/>
        <v>Papa haalt de ijspegels weg</v>
      </c>
      <c r="G229">
        <f>'2011004_Database_Videos_v2'!B228</f>
        <v>65678024</v>
      </c>
      <c r="H229">
        <v>1280</v>
      </c>
      <c r="I229">
        <v>720</v>
      </c>
      <c r="J229">
        <v>22</v>
      </c>
      <c r="K229" t="str">
        <f t="shared" si="19"/>
        <v>2010</v>
      </c>
      <c r="L229" t="str">
        <f>'2011004_Database_Videos_v2'!G228</f>
        <v>.MOV</v>
      </c>
      <c r="M229">
        <v>0</v>
      </c>
    </row>
    <row r="230" spans="1:13">
      <c r="A230">
        <v>229</v>
      </c>
      <c r="B230" t="str">
        <f>MID('2011004_Database_Videos_v2'!A229,1,LEN('2011004_Database_Videos_v2'!A229)-4)</f>
        <v>20101221_Thijs-en-Sebas_Made_Spelen-en-fietsen-in-de-sneeuw</v>
      </c>
      <c r="C230" t="str">
        <f t="shared" si="15"/>
        <v>20101221</v>
      </c>
      <c r="D230" s="2" t="str">
        <f t="shared" si="16"/>
        <v xml:space="preserve"> Thijs-en-Sebas</v>
      </c>
      <c r="E230" t="str">
        <f t="shared" si="17"/>
        <v>Made</v>
      </c>
      <c r="F230" s="3" t="str">
        <f t="shared" si="18"/>
        <v>Spelen en fietsen in de sneeuw</v>
      </c>
      <c r="G230">
        <f>'2011004_Database_Videos_v2'!B229</f>
        <v>232093173</v>
      </c>
      <c r="H230">
        <v>1280</v>
      </c>
      <c r="I230">
        <v>720</v>
      </c>
      <c r="J230">
        <v>77</v>
      </c>
      <c r="K230" t="str">
        <f t="shared" si="19"/>
        <v>2010</v>
      </c>
      <c r="L230" t="str">
        <f>'2011004_Database_Videos_v2'!G229</f>
        <v>.MOV</v>
      </c>
      <c r="M230">
        <v>0</v>
      </c>
    </row>
    <row r="231" spans="1:13">
      <c r="A231">
        <v>230</v>
      </c>
      <c r="B231" t="str">
        <f>MID('2011004_Database_Videos_v2'!A230,1,LEN('2011004_Database_Videos_v2'!A230)-4)</f>
        <v>20080105_Sebas_Made_Plezier-met-een-barkruk</v>
      </c>
      <c r="C231" t="str">
        <f t="shared" si="15"/>
        <v>20080105</v>
      </c>
      <c r="D231" s="2" t="str">
        <f t="shared" si="16"/>
        <v xml:space="preserve"> Sebas</v>
      </c>
      <c r="E231" t="str">
        <f t="shared" si="17"/>
        <v>Made</v>
      </c>
      <c r="F231" s="3" t="str">
        <f t="shared" si="18"/>
        <v>Plezier met een barkruk</v>
      </c>
      <c r="G231">
        <f>'2011004_Database_Videos_v2'!B230</f>
        <v>50622216</v>
      </c>
      <c r="H231">
        <v>320</v>
      </c>
      <c r="I231">
        <v>240</v>
      </c>
      <c r="J231">
        <v>179</v>
      </c>
      <c r="K231" t="str">
        <f t="shared" si="19"/>
        <v>2008</v>
      </c>
      <c r="L231" t="str">
        <f>'2011004_Database_Videos_v2'!G230</f>
        <v>.avi</v>
      </c>
      <c r="M231">
        <v>0</v>
      </c>
    </row>
    <row r="232" spans="1:13">
      <c r="A232">
        <v>231</v>
      </c>
      <c r="B232" t="str">
        <f>MID('2011004_Database_Videos_v2'!A231,1,LEN('2011004_Database_Videos_v2'!A231)-4)</f>
        <v>20080108_Thijs-en-Sebas_Made_Sebas-drinkt-en-Thijs-speelt-met-mama</v>
      </c>
      <c r="C232" t="str">
        <f t="shared" si="15"/>
        <v>20080108</v>
      </c>
      <c r="D232" s="2" t="str">
        <f t="shared" si="16"/>
        <v xml:space="preserve"> Thijs-en-Sebas</v>
      </c>
      <c r="E232" t="str">
        <f t="shared" si="17"/>
        <v>Made</v>
      </c>
      <c r="F232" s="3" t="str">
        <f t="shared" si="18"/>
        <v>Sebas drinkt en Thijs speelt met mama</v>
      </c>
      <c r="G232">
        <f>'2011004_Database_Videos_v2'!B231</f>
        <v>47457954</v>
      </c>
      <c r="H232">
        <v>320</v>
      </c>
      <c r="I232">
        <v>240</v>
      </c>
      <c r="J232">
        <v>179</v>
      </c>
      <c r="K232" t="str">
        <f t="shared" si="19"/>
        <v>2008</v>
      </c>
      <c r="L232" t="str">
        <f>'2011004_Database_Videos_v2'!G231</f>
        <v>.avi</v>
      </c>
      <c r="M232">
        <v>0</v>
      </c>
    </row>
    <row r="233" spans="1:13">
      <c r="A233">
        <v>232</v>
      </c>
      <c r="B233" t="str">
        <f>MID('2011004_Database_Videos_v2'!A232,1,LEN('2011004_Database_Videos_v2'!A232)-4)</f>
        <v>20080108_Thijs-en-Sebas_Made_Spelen-onder-de-barkruk</v>
      </c>
      <c r="C233" t="str">
        <f t="shared" si="15"/>
        <v>20080108</v>
      </c>
      <c r="D233" s="2" t="str">
        <f t="shared" si="16"/>
        <v xml:space="preserve"> Thijs-en-Sebas</v>
      </c>
      <c r="E233" t="str">
        <f t="shared" si="17"/>
        <v>Made</v>
      </c>
      <c r="F233" s="3" t="str">
        <f t="shared" si="18"/>
        <v>Spelen onder de barkruk</v>
      </c>
      <c r="G233">
        <f>'2011004_Database_Videos_v2'!B232</f>
        <v>10072602</v>
      </c>
      <c r="H233">
        <v>320</v>
      </c>
      <c r="I233">
        <v>240</v>
      </c>
      <c r="J233">
        <v>49</v>
      </c>
      <c r="K233" t="str">
        <f t="shared" si="19"/>
        <v>2008</v>
      </c>
      <c r="L233" t="str">
        <f>'2011004_Database_Videos_v2'!G232</f>
        <v>.avi</v>
      </c>
      <c r="M233">
        <v>0</v>
      </c>
    </row>
    <row r="234" spans="1:13">
      <c r="A234">
        <v>233</v>
      </c>
      <c r="B234" t="str">
        <f>MID('2011004_Database_Videos_v2'!A233,1,LEN('2011004_Database_Videos_v2'!A233)-4)</f>
        <v>20080109_Thijs_Made_Met-mama-op-de-film</v>
      </c>
      <c r="C234" t="str">
        <f t="shared" si="15"/>
        <v>20080109</v>
      </c>
      <c r="D234" s="2" t="str">
        <f t="shared" si="16"/>
        <v xml:space="preserve"> Thijs</v>
      </c>
      <c r="E234" t="str">
        <f t="shared" si="17"/>
        <v>Made</v>
      </c>
      <c r="F234" s="3" t="str">
        <f t="shared" si="18"/>
        <v>Met mama op de film</v>
      </c>
      <c r="G234">
        <f>'2011004_Database_Videos_v2'!B233</f>
        <v>35859420</v>
      </c>
      <c r="H234">
        <v>320</v>
      </c>
      <c r="I234">
        <v>240</v>
      </c>
      <c r="J234">
        <v>145</v>
      </c>
      <c r="K234" t="str">
        <f t="shared" si="19"/>
        <v>2008</v>
      </c>
      <c r="L234" t="str">
        <f>'2011004_Database_Videos_v2'!G233</f>
        <v>.avi</v>
      </c>
      <c r="M234">
        <v>0</v>
      </c>
    </row>
    <row r="235" spans="1:13">
      <c r="A235">
        <v>234</v>
      </c>
      <c r="B235" t="str">
        <f>MID('2011004_Database_Videos_v2'!A234,1,LEN('2011004_Database_Videos_v2'!A234)-4)</f>
        <v>20080201_Sebas_Made_In-de-Kinderstoel</v>
      </c>
      <c r="C235" t="str">
        <f t="shared" si="15"/>
        <v>20080201</v>
      </c>
      <c r="D235" s="2" t="str">
        <f t="shared" si="16"/>
        <v xml:space="preserve"> Sebas</v>
      </c>
      <c r="E235" t="str">
        <f t="shared" si="17"/>
        <v>Made</v>
      </c>
      <c r="F235" s="3" t="str">
        <f t="shared" si="18"/>
        <v>In de Kinderstoel</v>
      </c>
      <c r="G235">
        <f>'2011004_Database_Videos_v2'!B234</f>
        <v>20624022</v>
      </c>
      <c r="H235">
        <v>320</v>
      </c>
      <c r="I235">
        <v>240</v>
      </c>
      <c r="J235">
        <v>119</v>
      </c>
      <c r="K235" t="str">
        <f t="shared" si="19"/>
        <v>2008</v>
      </c>
      <c r="L235" t="str">
        <f>'2011004_Database_Videos_v2'!G234</f>
        <v>.avi</v>
      </c>
      <c r="M235">
        <v>0</v>
      </c>
    </row>
    <row r="236" spans="1:13">
      <c r="A236">
        <v>235</v>
      </c>
      <c r="B236" t="str">
        <f>MID('2011004_Database_Videos_v2'!A235,1,LEN('2011004_Database_Videos_v2'!A235)-4)</f>
        <v>20080201_Thijs-en-Sebas_Made_In-Bad</v>
      </c>
      <c r="C236" t="str">
        <f t="shared" si="15"/>
        <v>20080201</v>
      </c>
      <c r="D236" s="2" t="str">
        <f t="shared" si="16"/>
        <v xml:space="preserve"> Thijs-en-Sebas</v>
      </c>
      <c r="E236" t="str">
        <f t="shared" si="17"/>
        <v>Made</v>
      </c>
      <c r="F236" s="3" t="str">
        <f t="shared" si="18"/>
        <v>In Bad</v>
      </c>
      <c r="G236">
        <f>'2011004_Database_Videos_v2'!B235</f>
        <v>43422086</v>
      </c>
      <c r="H236">
        <v>320</v>
      </c>
      <c r="I236">
        <v>240</v>
      </c>
      <c r="J236">
        <v>179</v>
      </c>
      <c r="K236" t="str">
        <f t="shared" si="19"/>
        <v>2008</v>
      </c>
      <c r="L236" t="str">
        <f>'2011004_Database_Videos_v2'!G235</f>
        <v>.avi</v>
      </c>
      <c r="M236">
        <v>0</v>
      </c>
    </row>
    <row r="237" spans="1:13">
      <c r="A237">
        <v>236</v>
      </c>
      <c r="B237" t="str">
        <f>MID('2011004_Database_Videos_v2'!A236,1,LEN('2011004_Database_Videos_v2'!A236)-4)</f>
        <v>20080201_Thijs-en-Sebas_Made_Naast-Bad-1</v>
      </c>
      <c r="C237" t="str">
        <f t="shared" si="15"/>
        <v>20080201</v>
      </c>
      <c r="D237" s="2" t="str">
        <f t="shared" si="16"/>
        <v xml:space="preserve"> Thijs-en-Sebas</v>
      </c>
      <c r="E237" t="str">
        <f t="shared" si="17"/>
        <v>Made</v>
      </c>
      <c r="F237" s="3" t="str">
        <f t="shared" si="18"/>
        <v>Naast Bad 1</v>
      </c>
      <c r="G237">
        <f>'2011004_Database_Videos_v2'!B236</f>
        <v>966354</v>
      </c>
      <c r="H237">
        <v>320</v>
      </c>
      <c r="I237">
        <v>240</v>
      </c>
      <c r="J237">
        <v>4</v>
      </c>
      <c r="K237" t="str">
        <f t="shared" si="19"/>
        <v>2008</v>
      </c>
      <c r="L237" t="str">
        <f>'2011004_Database_Videos_v2'!G236</f>
        <v>.avi</v>
      </c>
      <c r="M237">
        <v>0</v>
      </c>
    </row>
    <row r="238" spans="1:13">
      <c r="A238">
        <v>237</v>
      </c>
      <c r="B238" t="str">
        <f>MID('2011004_Database_Videos_v2'!A237,1,LEN('2011004_Database_Videos_v2'!A237)-4)</f>
        <v>20080201_Thijs-en-Sebas_Made_Naast-Bad-2</v>
      </c>
      <c r="C238" t="str">
        <f t="shared" si="15"/>
        <v>20080201</v>
      </c>
      <c r="D238" s="2" t="str">
        <f t="shared" si="16"/>
        <v xml:space="preserve"> Thijs-en-Sebas</v>
      </c>
      <c r="E238" t="str">
        <f t="shared" si="17"/>
        <v>Made</v>
      </c>
      <c r="F238" s="3" t="str">
        <f t="shared" si="18"/>
        <v>Naast Bad 2</v>
      </c>
      <c r="G238">
        <f>'2011004_Database_Videos_v2'!B237</f>
        <v>2344606</v>
      </c>
      <c r="H238">
        <v>320</v>
      </c>
      <c r="I238">
        <v>240</v>
      </c>
      <c r="J238">
        <v>11</v>
      </c>
      <c r="K238" t="str">
        <f t="shared" si="19"/>
        <v>2008</v>
      </c>
      <c r="L238" t="str">
        <f>'2011004_Database_Videos_v2'!G237</f>
        <v>.avi</v>
      </c>
      <c r="M238">
        <v>0</v>
      </c>
    </row>
    <row r="239" spans="1:13">
      <c r="A239">
        <v>238</v>
      </c>
      <c r="B239" t="str">
        <f>MID('2011004_Database_Videos_v2'!A238,1,LEN('2011004_Database_Videos_v2'!A238)-4)</f>
        <v>20080201_Thijs_Made_Spelen-met-ballen</v>
      </c>
      <c r="C239" t="str">
        <f t="shared" si="15"/>
        <v>20080201</v>
      </c>
      <c r="D239" s="2" t="str">
        <f t="shared" si="16"/>
        <v xml:space="preserve"> Thijs</v>
      </c>
      <c r="E239" t="str">
        <f t="shared" si="17"/>
        <v>Made</v>
      </c>
      <c r="F239" s="3" t="str">
        <f t="shared" si="18"/>
        <v>Spelen met ballen</v>
      </c>
      <c r="G239">
        <f>'2011004_Database_Videos_v2'!B238</f>
        <v>30732170</v>
      </c>
      <c r="H239">
        <v>320</v>
      </c>
      <c r="I239">
        <v>240</v>
      </c>
      <c r="J239">
        <v>132</v>
      </c>
      <c r="K239" t="str">
        <f t="shared" si="19"/>
        <v>2008</v>
      </c>
      <c r="L239" t="str">
        <f>'2011004_Database_Videos_v2'!G238</f>
        <v>.avi</v>
      </c>
      <c r="M239">
        <v>0</v>
      </c>
    </row>
    <row r="240" spans="1:13">
      <c r="A240">
        <v>239</v>
      </c>
      <c r="B240" t="str">
        <f>MID('2011004_Database_Videos_v2'!A239,1,LEN('2011004_Database_Videos_v2'!A239)-4)</f>
        <v>20080303_Thijs-en-Sebas_Made_Jens-op-bezoek</v>
      </c>
      <c r="C240" t="str">
        <f t="shared" si="15"/>
        <v>20080303</v>
      </c>
      <c r="D240" s="2" t="str">
        <f t="shared" si="16"/>
        <v xml:space="preserve"> Thijs-en-Sebas</v>
      </c>
      <c r="E240" t="str">
        <f t="shared" si="17"/>
        <v>Made</v>
      </c>
      <c r="F240" s="3" t="str">
        <f t="shared" si="18"/>
        <v>Jens op bezoek</v>
      </c>
      <c r="G240">
        <f>'2011004_Database_Videos_v2'!B239</f>
        <v>42728242</v>
      </c>
      <c r="H240">
        <v>320</v>
      </c>
      <c r="I240">
        <v>240</v>
      </c>
      <c r="J240">
        <v>151</v>
      </c>
      <c r="K240" t="str">
        <f t="shared" si="19"/>
        <v>2008</v>
      </c>
      <c r="L240" t="str">
        <f>'2011004_Database_Videos_v2'!G239</f>
        <v>.avi</v>
      </c>
      <c r="M240">
        <v>0</v>
      </c>
    </row>
    <row r="241" spans="1:13">
      <c r="A241">
        <v>240</v>
      </c>
      <c r="B241" t="str">
        <f>MID('2011004_Database_Videos_v2'!A240,1,LEN('2011004_Database_Videos_v2'!A240)-4)</f>
        <v>20080303_Thijs-en-Sebas_Made_Sebas-lacht-om-Thijs</v>
      </c>
      <c r="C241" t="str">
        <f t="shared" si="15"/>
        <v>20080303</v>
      </c>
      <c r="D241" s="2" t="str">
        <f t="shared" si="16"/>
        <v xml:space="preserve"> Thijs-en-Sebas</v>
      </c>
      <c r="E241" t="str">
        <f t="shared" si="17"/>
        <v>Made</v>
      </c>
      <c r="F241" s="3" t="str">
        <f t="shared" si="18"/>
        <v>Sebas lacht om Thijs</v>
      </c>
      <c r="G241">
        <f>'2011004_Database_Videos_v2'!B240</f>
        <v>45186068</v>
      </c>
      <c r="H241">
        <v>320</v>
      </c>
      <c r="I241">
        <v>240</v>
      </c>
      <c r="J241">
        <v>175</v>
      </c>
      <c r="K241" t="str">
        <f t="shared" si="19"/>
        <v>2008</v>
      </c>
      <c r="L241" t="str">
        <f>'2011004_Database_Videos_v2'!G240</f>
        <v>.avi</v>
      </c>
      <c r="M241">
        <v>0</v>
      </c>
    </row>
    <row r="242" spans="1:13">
      <c r="A242">
        <v>241</v>
      </c>
      <c r="B242" t="str">
        <f>MID('2011004_Database_Videos_v2'!A241,1,LEN('2011004_Database_Videos_v2'!A241)-4)</f>
        <v>20080312_Sebas_Breda_Van-de-glijbaan-af</v>
      </c>
      <c r="C242" t="str">
        <f t="shared" si="15"/>
        <v>20080312</v>
      </c>
      <c r="D242" s="2" t="str">
        <f t="shared" si="16"/>
        <v xml:space="preserve"> Sebas</v>
      </c>
      <c r="E242" t="str">
        <f t="shared" si="17"/>
        <v>Breda</v>
      </c>
      <c r="F242" s="3" t="str">
        <f t="shared" si="18"/>
        <v>Van de glijbaan af</v>
      </c>
      <c r="G242">
        <f>'2011004_Database_Videos_v2'!B241</f>
        <v>12894558</v>
      </c>
      <c r="H242">
        <v>320</v>
      </c>
      <c r="I242">
        <v>240</v>
      </c>
      <c r="J242">
        <v>43</v>
      </c>
      <c r="K242" t="str">
        <f t="shared" si="19"/>
        <v>2008</v>
      </c>
      <c r="L242" t="str">
        <f>'2011004_Database_Videos_v2'!G241</f>
        <v>.avi</v>
      </c>
      <c r="M242">
        <v>0</v>
      </c>
    </row>
    <row r="243" spans="1:13">
      <c r="A243">
        <v>242</v>
      </c>
      <c r="B243" t="str">
        <f>MID('2011004_Database_Videos_v2'!A242,1,LEN('2011004_Database_Videos_v2'!A242)-4)</f>
        <v>20080312_Thijs_Made_Bowlen</v>
      </c>
      <c r="C243" t="str">
        <f t="shared" si="15"/>
        <v>20080312</v>
      </c>
      <c r="D243" s="2" t="str">
        <f t="shared" si="16"/>
        <v xml:space="preserve"> Thijs</v>
      </c>
      <c r="E243" t="str">
        <f t="shared" si="17"/>
        <v>Made</v>
      </c>
      <c r="F243" s="3" t="str">
        <f t="shared" si="18"/>
        <v>Bowlen</v>
      </c>
      <c r="G243">
        <f>'2011004_Database_Videos_v2'!B242</f>
        <v>40202458</v>
      </c>
      <c r="H243">
        <v>320</v>
      </c>
      <c r="I243">
        <v>240</v>
      </c>
      <c r="J243">
        <v>133</v>
      </c>
      <c r="K243" t="str">
        <f t="shared" si="19"/>
        <v>2008</v>
      </c>
      <c r="L243" t="str">
        <f>'2011004_Database_Videos_v2'!G242</f>
        <v>.avi</v>
      </c>
      <c r="M243">
        <v>0</v>
      </c>
    </row>
    <row r="244" spans="1:13">
      <c r="A244">
        <v>243</v>
      </c>
      <c r="B244" t="str">
        <f>MID('2011004_Database_Videos_v2'!A243,1,LEN('2011004_Database_Videos_v2'!A243)-4)</f>
        <v>20080327_Thijs-en-Sebas_Made_Sebas-is-jarig-met-bossche-bol</v>
      </c>
      <c r="C244" t="str">
        <f t="shared" si="15"/>
        <v>20080327</v>
      </c>
      <c r="D244" s="2" t="str">
        <f t="shared" si="16"/>
        <v xml:space="preserve"> Thijs-en-Sebas</v>
      </c>
      <c r="E244" t="str">
        <f t="shared" si="17"/>
        <v>Made</v>
      </c>
      <c r="F244" s="3" t="str">
        <f t="shared" si="18"/>
        <v>Sebas is jarig met bossche bol</v>
      </c>
      <c r="G244">
        <f>'2011004_Database_Videos_v2'!B243</f>
        <v>38964778</v>
      </c>
      <c r="H244">
        <v>320</v>
      </c>
      <c r="I244">
        <v>240</v>
      </c>
      <c r="J244">
        <v>140</v>
      </c>
      <c r="K244" t="str">
        <f t="shared" si="19"/>
        <v>2008</v>
      </c>
      <c r="L244" t="str">
        <f>'2011004_Database_Videos_v2'!G243</f>
        <v>.avi</v>
      </c>
      <c r="M244">
        <v>0</v>
      </c>
    </row>
    <row r="245" spans="1:13">
      <c r="A245">
        <v>244</v>
      </c>
      <c r="B245" t="str">
        <f>MID('2011004_Database_Videos_v2'!A244,1,LEN('2011004_Database_Videos_v2'!A244)-4)</f>
        <v>20080406_Sebas_Made_De-tuinman</v>
      </c>
      <c r="C245" t="str">
        <f t="shared" si="15"/>
        <v>20080406</v>
      </c>
      <c r="D245" s="2" t="str">
        <f t="shared" si="16"/>
        <v xml:space="preserve"> Sebas</v>
      </c>
      <c r="E245" t="str">
        <f t="shared" si="17"/>
        <v>Made</v>
      </c>
      <c r="F245" s="3" t="str">
        <f t="shared" si="18"/>
        <v>De tuinman</v>
      </c>
      <c r="G245">
        <f>'2011004_Database_Videos_v2'!B244</f>
        <v>29225124</v>
      </c>
      <c r="H245">
        <v>320</v>
      </c>
      <c r="I245">
        <v>240</v>
      </c>
      <c r="J245">
        <v>100</v>
      </c>
      <c r="K245" t="str">
        <f t="shared" si="19"/>
        <v>2008</v>
      </c>
      <c r="L245" t="str">
        <f>'2011004_Database_Videos_v2'!G244</f>
        <v>.avi</v>
      </c>
      <c r="M245">
        <v>0</v>
      </c>
    </row>
    <row r="246" spans="1:13">
      <c r="A246">
        <v>245</v>
      </c>
      <c r="B246" t="str">
        <f>MID('2011004_Database_Videos_v2'!A245,1,LEN('2011004_Database_Videos_v2'!A245)-4)</f>
        <v>20080406_Thijs_Made_Spelen-met-plakband</v>
      </c>
      <c r="C246" t="str">
        <f t="shared" si="15"/>
        <v>20080406</v>
      </c>
      <c r="D246" s="2" t="str">
        <f t="shared" si="16"/>
        <v xml:space="preserve"> Thijs</v>
      </c>
      <c r="E246" t="str">
        <f t="shared" si="17"/>
        <v>Made</v>
      </c>
      <c r="F246" s="3" t="str">
        <f t="shared" si="18"/>
        <v>Spelen met plakband</v>
      </c>
      <c r="G246">
        <f>'2011004_Database_Videos_v2'!B245</f>
        <v>23243300</v>
      </c>
      <c r="H246">
        <v>320</v>
      </c>
      <c r="I246">
        <v>240</v>
      </c>
      <c r="J246">
        <v>86</v>
      </c>
      <c r="K246" t="str">
        <f t="shared" si="19"/>
        <v>2008</v>
      </c>
      <c r="L246" t="str">
        <f>'2011004_Database_Videos_v2'!G245</f>
        <v>.avi</v>
      </c>
      <c r="M246">
        <v>0</v>
      </c>
    </row>
    <row r="247" spans="1:13">
      <c r="A247">
        <v>246</v>
      </c>
      <c r="B247" t="str">
        <f>MID('2011004_Database_Videos_v2'!A246,1,LEN('2011004_Database_Videos_v2'!A246)-4)</f>
        <v>20080413_Thijs_Made_In-de-tuin-in-de-tent</v>
      </c>
      <c r="C247" t="str">
        <f t="shared" si="15"/>
        <v>20080413</v>
      </c>
      <c r="D247" s="2" t="str">
        <f t="shared" si="16"/>
        <v xml:space="preserve"> Thijs</v>
      </c>
      <c r="E247" t="str">
        <f t="shared" si="17"/>
        <v>Made</v>
      </c>
      <c r="F247" s="3" t="str">
        <f t="shared" si="18"/>
        <v>In de tuin in de tent</v>
      </c>
      <c r="G247">
        <f>'2011004_Database_Videos_v2'!B246</f>
        <v>1282426</v>
      </c>
      <c r="H247">
        <v>320</v>
      </c>
      <c r="I247">
        <v>240</v>
      </c>
      <c r="J247">
        <v>3</v>
      </c>
      <c r="K247" t="str">
        <f t="shared" si="19"/>
        <v>2008</v>
      </c>
      <c r="L247" t="str">
        <f>'2011004_Database_Videos_v2'!G246</f>
        <v>.avi</v>
      </c>
      <c r="M247">
        <v>0</v>
      </c>
    </row>
    <row r="248" spans="1:13">
      <c r="A248">
        <v>247</v>
      </c>
      <c r="B248" t="str">
        <f>MID('2011004_Database_Videos_v2'!A247,1,LEN('2011004_Database_Videos_v2'!A247)-4)</f>
        <v>20080413_Thijs_Made_Spelen-met-de-beer</v>
      </c>
      <c r="C248" t="str">
        <f t="shared" si="15"/>
        <v>20080413</v>
      </c>
      <c r="D248" s="2" t="str">
        <f t="shared" si="16"/>
        <v xml:space="preserve"> Thijs</v>
      </c>
      <c r="E248" t="str">
        <f t="shared" si="17"/>
        <v>Made</v>
      </c>
      <c r="F248" s="3" t="str">
        <f t="shared" si="18"/>
        <v>Spelen met de beer</v>
      </c>
      <c r="G248">
        <f>'2011004_Database_Videos_v2'!B247</f>
        <v>33081052</v>
      </c>
      <c r="H248">
        <v>320</v>
      </c>
      <c r="I248">
        <v>240</v>
      </c>
      <c r="J248">
        <v>113</v>
      </c>
      <c r="K248" t="str">
        <f t="shared" si="19"/>
        <v>2008</v>
      </c>
      <c r="L248" t="str">
        <f>'2011004_Database_Videos_v2'!G247</f>
        <v>.avi</v>
      </c>
      <c r="M248">
        <v>0</v>
      </c>
    </row>
    <row r="249" spans="1:13">
      <c r="A249">
        <v>248</v>
      </c>
      <c r="B249" t="str">
        <f>MID('2011004_Database_Videos_v2'!A248,1,LEN('2011004_Database_Videos_v2'!A248)-4)</f>
        <v>20080426_Sebas_Made_In-de-tuin-met-garage</v>
      </c>
      <c r="C249" t="str">
        <f t="shared" si="15"/>
        <v>20080426</v>
      </c>
      <c r="D249" s="2" t="str">
        <f t="shared" si="16"/>
        <v xml:space="preserve"> Sebas</v>
      </c>
      <c r="E249" t="str">
        <f t="shared" si="17"/>
        <v>Made</v>
      </c>
      <c r="F249" s="3" t="str">
        <f t="shared" si="18"/>
        <v>In de tuin met garage</v>
      </c>
      <c r="G249">
        <f>'2011004_Database_Videos_v2'!B248</f>
        <v>854176</v>
      </c>
      <c r="H249">
        <v>320</v>
      </c>
      <c r="I249">
        <v>240</v>
      </c>
      <c r="J249">
        <v>3</v>
      </c>
      <c r="K249" t="str">
        <f t="shared" si="19"/>
        <v>2008</v>
      </c>
      <c r="L249" t="str">
        <f>'2011004_Database_Videos_v2'!G248</f>
        <v>.avi</v>
      </c>
      <c r="M249">
        <v>0</v>
      </c>
    </row>
    <row r="250" spans="1:13">
      <c r="A250">
        <v>249</v>
      </c>
      <c r="B250" t="str">
        <f>MID('2011004_Database_Videos_v2'!A249,1,LEN('2011004_Database_Videos_v2'!A249)-4)</f>
        <v>20080426_Thijs-en-Sebas_Made_In-bad_1</v>
      </c>
      <c r="C250" t="str">
        <f t="shared" si="15"/>
        <v>20080426</v>
      </c>
      <c r="D250" s="2" t="str">
        <f t="shared" si="16"/>
        <v xml:space="preserve"> Thijs-en-Sebas</v>
      </c>
      <c r="E250" t="str">
        <f t="shared" si="17"/>
        <v>Made</v>
      </c>
      <c r="F250" s="3" t="str">
        <f t="shared" si="18"/>
        <v>In bad_1</v>
      </c>
      <c r="G250">
        <f>'2011004_Database_Videos_v2'!B249</f>
        <v>39226608</v>
      </c>
      <c r="H250">
        <v>320</v>
      </c>
      <c r="I250">
        <v>240</v>
      </c>
      <c r="J250">
        <v>179</v>
      </c>
      <c r="K250" t="str">
        <f t="shared" si="19"/>
        <v>2008</v>
      </c>
      <c r="L250" t="str">
        <f>'2011004_Database_Videos_v2'!G249</f>
        <v>.avi</v>
      </c>
      <c r="M250">
        <v>0</v>
      </c>
    </row>
    <row r="251" spans="1:13">
      <c r="A251">
        <v>250</v>
      </c>
      <c r="B251" t="str">
        <f>MID('2011004_Database_Videos_v2'!A250,1,LEN('2011004_Database_Videos_v2'!A250)-4)</f>
        <v>20080426_Thijs-en-Sebas_Made_In-bad_2</v>
      </c>
      <c r="C251" t="str">
        <f t="shared" si="15"/>
        <v>20080426</v>
      </c>
      <c r="D251" s="2" t="str">
        <f t="shared" si="16"/>
        <v xml:space="preserve"> Thijs-en-Sebas</v>
      </c>
      <c r="E251" t="str">
        <f t="shared" si="17"/>
        <v>Made</v>
      </c>
      <c r="F251" s="3" t="str">
        <f t="shared" si="18"/>
        <v>In bad_2</v>
      </c>
      <c r="G251">
        <f>'2011004_Database_Videos_v2'!B250</f>
        <v>37370258</v>
      </c>
      <c r="H251">
        <v>320</v>
      </c>
      <c r="I251">
        <v>240</v>
      </c>
      <c r="J251">
        <v>179</v>
      </c>
      <c r="K251" t="str">
        <f t="shared" si="19"/>
        <v>2008</v>
      </c>
      <c r="L251" t="str">
        <f>'2011004_Database_Videos_v2'!G250</f>
        <v>.avi</v>
      </c>
      <c r="M251">
        <v>0</v>
      </c>
    </row>
    <row r="252" spans="1:13">
      <c r="A252">
        <v>251</v>
      </c>
      <c r="B252" t="str">
        <f>MID('2011004_Database_Videos_v2'!A251,1,LEN('2011004_Database_Videos_v2'!A251)-4)</f>
        <v>20080426_Thijs-en-Sebas_Made_In-bad_3</v>
      </c>
      <c r="C252" t="str">
        <f t="shared" si="15"/>
        <v>20080426</v>
      </c>
      <c r="D252" s="2" t="str">
        <f t="shared" si="16"/>
        <v xml:space="preserve"> Thijs-en-Sebas</v>
      </c>
      <c r="E252" t="str">
        <f t="shared" si="17"/>
        <v>Made</v>
      </c>
      <c r="F252" s="3" t="str">
        <f t="shared" si="18"/>
        <v>In bad_3</v>
      </c>
      <c r="G252">
        <f>'2011004_Database_Videos_v2'!B251</f>
        <v>24867814</v>
      </c>
      <c r="H252">
        <v>320</v>
      </c>
      <c r="I252">
        <v>240</v>
      </c>
      <c r="J252">
        <v>110</v>
      </c>
      <c r="K252" t="str">
        <f t="shared" si="19"/>
        <v>2008</v>
      </c>
      <c r="L252" t="str">
        <f>'2011004_Database_Videos_v2'!G251</f>
        <v>.avi</v>
      </c>
      <c r="M252">
        <v>0</v>
      </c>
    </row>
    <row r="253" spans="1:13">
      <c r="A253">
        <v>252</v>
      </c>
      <c r="B253" t="str">
        <f>MID('2011004_Database_Videos_v2'!A252,1,LEN('2011004_Database_Videos_v2'!A252)-4)</f>
        <v>20080501_Sebas_Made_Kijk-ik-kan-staan</v>
      </c>
      <c r="C253" t="str">
        <f t="shared" si="15"/>
        <v>20080501</v>
      </c>
      <c r="D253" s="2" t="str">
        <f t="shared" si="16"/>
        <v xml:space="preserve"> Sebas</v>
      </c>
      <c r="E253" t="str">
        <f t="shared" si="17"/>
        <v>Made</v>
      </c>
      <c r="F253" s="3" t="str">
        <f t="shared" si="18"/>
        <v>Kijk ik kan staan</v>
      </c>
      <c r="G253">
        <f>'2011004_Database_Videos_v2'!B252</f>
        <v>11457532</v>
      </c>
      <c r="H253">
        <v>320</v>
      </c>
      <c r="I253">
        <v>240</v>
      </c>
      <c r="J253">
        <v>43</v>
      </c>
      <c r="K253" t="str">
        <f t="shared" si="19"/>
        <v>2008</v>
      </c>
      <c r="L253" t="str">
        <f>'2011004_Database_Videos_v2'!G252</f>
        <v>.avi</v>
      </c>
      <c r="M253">
        <v>0</v>
      </c>
    </row>
    <row r="254" spans="1:13">
      <c r="A254">
        <v>253</v>
      </c>
      <c r="B254" t="str">
        <f>MID('2011004_Database_Videos_v2'!A253,1,LEN('2011004_Database_Videos_v2'!A253)-4)</f>
        <v>20080501_Thijs-en-Sebas_Made_Ballonnen-verzamelen</v>
      </c>
      <c r="C254" t="str">
        <f t="shared" si="15"/>
        <v>20080501</v>
      </c>
      <c r="D254" s="2" t="str">
        <f t="shared" si="16"/>
        <v xml:space="preserve"> Thijs-en-Sebas</v>
      </c>
      <c r="E254" t="str">
        <f t="shared" si="17"/>
        <v>Made</v>
      </c>
      <c r="F254" s="3" t="str">
        <f t="shared" si="18"/>
        <v>Ballonnen verzamelen</v>
      </c>
      <c r="G254">
        <f>'2011004_Database_Videos_v2'!B253</f>
        <v>32276906</v>
      </c>
      <c r="H254">
        <v>320</v>
      </c>
      <c r="I254">
        <v>240</v>
      </c>
      <c r="J254">
        <v>104</v>
      </c>
      <c r="K254" t="str">
        <f t="shared" si="19"/>
        <v>2008</v>
      </c>
      <c r="L254" t="str">
        <f>'2011004_Database_Videos_v2'!G253</f>
        <v>.avi</v>
      </c>
      <c r="M254">
        <v>0</v>
      </c>
    </row>
    <row r="255" spans="1:13">
      <c r="A255">
        <v>254</v>
      </c>
      <c r="B255" t="str">
        <f>MID('2011004_Database_Videos_v2'!A254,1,LEN('2011004_Database_Videos_v2'!A254)-4)</f>
        <v>20080501_Thijs-en-Sebas_Made_In-de-zandbak</v>
      </c>
      <c r="C255" t="str">
        <f t="shared" si="15"/>
        <v>20080501</v>
      </c>
      <c r="D255" s="2" t="str">
        <f t="shared" si="16"/>
        <v xml:space="preserve"> Thijs-en-Sebas</v>
      </c>
      <c r="E255" t="str">
        <f t="shared" si="17"/>
        <v>Made</v>
      </c>
      <c r="F255" s="3" t="str">
        <f t="shared" si="18"/>
        <v>In de zandbak</v>
      </c>
      <c r="G255">
        <f>'2011004_Database_Videos_v2'!B254</f>
        <v>27076378</v>
      </c>
      <c r="H255">
        <v>320</v>
      </c>
      <c r="I255">
        <v>240</v>
      </c>
      <c r="J255">
        <v>92</v>
      </c>
      <c r="K255" t="str">
        <f t="shared" si="19"/>
        <v>2008</v>
      </c>
      <c r="L255" t="str">
        <f>'2011004_Database_Videos_v2'!G254</f>
        <v>.avi</v>
      </c>
      <c r="M255">
        <v>0</v>
      </c>
    </row>
    <row r="256" spans="1:13">
      <c r="A256">
        <v>255</v>
      </c>
      <c r="B256" t="str">
        <f>MID('2011004_Database_Videos_v2'!A255,1,LEN('2011004_Database_Videos_v2'!A255)-4)</f>
        <v>20080505_Thijs-en-Sebas_Made_Matz-op-bezoek</v>
      </c>
      <c r="C256" t="str">
        <f t="shared" si="15"/>
        <v>20080505</v>
      </c>
      <c r="D256" s="2" t="str">
        <f t="shared" si="16"/>
        <v xml:space="preserve"> Thijs-en-Sebas</v>
      </c>
      <c r="E256" t="str">
        <f t="shared" si="17"/>
        <v>Made</v>
      </c>
      <c r="F256" s="3" t="str">
        <f t="shared" si="18"/>
        <v>Matz op bezoek</v>
      </c>
      <c r="G256">
        <f>'2011004_Database_Videos_v2'!B255</f>
        <v>8121462</v>
      </c>
      <c r="H256">
        <v>320</v>
      </c>
      <c r="I256">
        <v>240</v>
      </c>
      <c r="J256">
        <v>27</v>
      </c>
      <c r="K256" t="str">
        <f t="shared" si="19"/>
        <v>2008</v>
      </c>
      <c r="L256" t="str">
        <f>'2011004_Database_Videos_v2'!G255</f>
        <v>.avi</v>
      </c>
      <c r="M256">
        <v>0</v>
      </c>
    </row>
    <row r="257" spans="1:13">
      <c r="A257">
        <v>256</v>
      </c>
      <c r="B257" t="str">
        <f>MID('2011004_Database_Videos_v2'!A256,1,LEN('2011004_Database_Videos_v2'!A256)-4)</f>
        <v>20080516_Overig_Frankrijk_Met-Pinksteren-in-Frankrijk-Eefje</v>
      </c>
      <c r="C257" t="str">
        <f t="shared" si="15"/>
        <v>20080516</v>
      </c>
      <c r="D257" s="2" t="str">
        <f t="shared" si="16"/>
        <v xml:space="preserve"> Overig</v>
      </c>
      <c r="E257" t="str">
        <f t="shared" si="17"/>
        <v>Frankrijk</v>
      </c>
      <c r="F257" s="3" t="str">
        <f t="shared" si="18"/>
        <v>Met Pinksteren in Frankrijk Eefje</v>
      </c>
      <c r="G257">
        <f>'2011004_Database_Videos_v2'!B256</f>
        <v>58451549</v>
      </c>
      <c r="H257">
        <v>640</v>
      </c>
      <c r="I257">
        <v>480</v>
      </c>
      <c r="J257">
        <v>160</v>
      </c>
      <c r="K257" t="str">
        <f t="shared" si="19"/>
        <v>2008</v>
      </c>
      <c r="L257" t="str">
        <f>'2011004_Database_Videos_v2'!G256</f>
        <v>.MPG</v>
      </c>
      <c r="M257">
        <v>0</v>
      </c>
    </row>
    <row r="258" spans="1:13">
      <c r="A258">
        <v>257</v>
      </c>
      <c r="B258" t="str">
        <f>MID('2011004_Database_Videos_v2'!A257,1,LEN('2011004_Database_Videos_v2'!A257)-4)</f>
        <v>20080525_Thijs-en-Sebas_Made_In-de-tent-met-Matz</v>
      </c>
      <c r="C258" t="str">
        <f t="shared" si="15"/>
        <v>20080525</v>
      </c>
      <c r="D258" s="2" t="str">
        <f t="shared" si="16"/>
        <v xml:space="preserve"> Thijs-en-Sebas</v>
      </c>
      <c r="E258" t="str">
        <f t="shared" si="17"/>
        <v>Made</v>
      </c>
      <c r="F258" s="3" t="str">
        <f t="shared" si="18"/>
        <v>In de tent met Matz</v>
      </c>
      <c r="G258">
        <f>'2011004_Database_Videos_v2'!B257</f>
        <v>34056396</v>
      </c>
      <c r="H258">
        <v>320</v>
      </c>
      <c r="I258">
        <v>240</v>
      </c>
      <c r="J258">
        <v>120</v>
      </c>
      <c r="K258" t="str">
        <f t="shared" si="19"/>
        <v>2008</v>
      </c>
      <c r="L258" t="str">
        <f>'2011004_Database_Videos_v2'!G257</f>
        <v>.avi</v>
      </c>
      <c r="M258">
        <v>0</v>
      </c>
    </row>
    <row r="259" spans="1:13">
      <c r="A259">
        <v>258</v>
      </c>
      <c r="B259" t="str">
        <f>MID('2011004_Database_Videos_v2'!A258,1,LEN('2011004_Database_Videos_v2'!A258)-4)</f>
        <v>20080606_Sebas_Made_Peperkoek</v>
      </c>
      <c r="C259" t="str">
        <f t="shared" ref="C259:C319" si="20">LEFT(B259,8)</f>
        <v>20080606</v>
      </c>
      <c r="D259" s="2" t="str">
        <f t="shared" ref="D259:D319" si="21">LEFT(REPLACE(B259,1,9," "),(SEARCH("_",REPLACE(B259,1,9," "),1)-1))</f>
        <v xml:space="preserve"> Sebas</v>
      </c>
      <c r="E259" t="str">
        <f t="shared" ref="E259:E319" si="22">MID(B259,SEARCH("_",B259,10)+1,SEARCH("_",B259,(SEARCH("_",B259,10)+1))-SEARCH("_",B259,10)-1)</f>
        <v>Made</v>
      </c>
      <c r="F259" s="3" t="str">
        <f t="shared" ref="F259:F320" si="23">SUBSTITUTE(MID(B259,LEN(C259)+LEN(D259)+LEN(E259)+3,(LEN(B259))-(LEN(C259)+LEN(D259)+LEN(E259))),"-"," ")</f>
        <v>Peperkoek</v>
      </c>
      <c r="G259">
        <f>'2011004_Database_Videos_v2'!B258</f>
        <v>18119210</v>
      </c>
      <c r="H259">
        <v>320</v>
      </c>
      <c r="I259">
        <v>240</v>
      </c>
      <c r="J259">
        <v>71</v>
      </c>
      <c r="K259" t="str">
        <f t="shared" ref="K259:K319" si="24">LEFT(B259,4)</f>
        <v>2008</v>
      </c>
      <c r="L259" t="str">
        <f>'2011004_Database_Videos_v2'!G258</f>
        <v>.avi</v>
      </c>
      <c r="M259">
        <v>0</v>
      </c>
    </row>
    <row r="260" spans="1:13">
      <c r="A260">
        <v>259</v>
      </c>
      <c r="B260" t="str">
        <f>MID('2011004_Database_Videos_v2'!A259,1,LEN('2011004_Database_Videos_v2'!A259)-4)</f>
        <v>20080606_Thijs-en-Sebas_Made_Puzzelen-aan-tafel</v>
      </c>
      <c r="C260" t="str">
        <f t="shared" si="20"/>
        <v>20080606</v>
      </c>
      <c r="D260" s="2" t="str">
        <f t="shared" si="21"/>
        <v xml:space="preserve"> Thijs-en-Sebas</v>
      </c>
      <c r="E260" t="str">
        <f t="shared" si="22"/>
        <v>Made</v>
      </c>
      <c r="F260" s="3" t="str">
        <f t="shared" si="23"/>
        <v>Puzzelen aan tafel</v>
      </c>
      <c r="G260">
        <f>'2011004_Database_Videos_v2'!B259</f>
        <v>51272388</v>
      </c>
      <c r="H260">
        <v>320</v>
      </c>
      <c r="I260">
        <v>240</v>
      </c>
      <c r="J260">
        <v>179</v>
      </c>
      <c r="K260" t="str">
        <f t="shared" si="24"/>
        <v>2008</v>
      </c>
      <c r="L260" t="str">
        <f>'2011004_Database_Videos_v2'!G259</f>
        <v>.avi</v>
      </c>
      <c r="M260">
        <v>0</v>
      </c>
    </row>
    <row r="261" spans="1:13">
      <c r="A261">
        <v>260</v>
      </c>
      <c r="B261" t="str">
        <f>MID('2011004_Database_Videos_v2'!A260,1,LEN('2011004_Database_Videos_v2'!A260)-4)</f>
        <v>20080618_Sebas_Made_Ik-kan-staan-zonder-handen</v>
      </c>
      <c r="C261" t="str">
        <f t="shared" si="20"/>
        <v>20080618</v>
      </c>
      <c r="D261" s="2" t="str">
        <f t="shared" si="21"/>
        <v xml:space="preserve"> Sebas</v>
      </c>
      <c r="E261" t="str">
        <f t="shared" si="22"/>
        <v>Made</v>
      </c>
      <c r="F261" s="3" t="str">
        <f t="shared" si="23"/>
        <v>Ik kan staan zonder handen</v>
      </c>
      <c r="G261">
        <f>'2011004_Database_Videos_v2'!B260</f>
        <v>3006624</v>
      </c>
      <c r="H261">
        <v>320</v>
      </c>
      <c r="I261">
        <v>240</v>
      </c>
      <c r="J261">
        <v>9</v>
      </c>
      <c r="K261" t="str">
        <f t="shared" si="24"/>
        <v>2008</v>
      </c>
      <c r="L261" t="str">
        <f>'2011004_Database_Videos_v2'!G260</f>
        <v>.avi</v>
      </c>
      <c r="M261">
        <v>0</v>
      </c>
    </row>
    <row r="262" spans="1:13">
      <c r="A262">
        <v>261</v>
      </c>
      <c r="B262" t="str">
        <f>MID('2011004_Database_Videos_v2'!A261,1,LEN('2011004_Database_Videos_v2'!A261)-4)</f>
        <v>20080618_Thijs_Made_Fietsen</v>
      </c>
      <c r="C262" t="str">
        <f t="shared" si="20"/>
        <v>20080618</v>
      </c>
      <c r="D262" s="2" t="str">
        <f t="shared" si="21"/>
        <v xml:space="preserve"> Thijs</v>
      </c>
      <c r="E262" t="str">
        <f t="shared" si="22"/>
        <v>Made</v>
      </c>
      <c r="F262" s="3" t="str">
        <f t="shared" si="23"/>
        <v>Fietsen</v>
      </c>
      <c r="G262">
        <f>'2011004_Database_Videos_v2'!B261</f>
        <v>11475640</v>
      </c>
      <c r="H262">
        <v>320</v>
      </c>
      <c r="I262">
        <v>240</v>
      </c>
      <c r="J262">
        <v>40</v>
      </c>
      <c r="K262" t="str">
        <f t="shared" si="24"/>
        <v>2008</v>
      </c>
      <c r="L262" t="str">
        <f>'2011004_Database_Videos_v2'!G261</f>
        <v>.avi</v>
      </c>
      <c r="M262">
        <v>0</v>
      </c>
    </row>
    <row r="263" spans="1:13">
      <c r="A263">
        <v>262</v>
      </c>
      <c r="B263" t="str">
        <f>MID('2011004_Database_Videos_v2'!A262,1,LEN('2011004_Database_Videos_v2'!A262)-4)</f>
        <v>20080702_Sebas_Made_Met-een-sjaal-en-drinken</v>
      </c>
      <c r="C263" t="str">
        <f t="shared" si="20"/>
        <v>20080702</v>
      </c>
      <c r="D263" s="2" t="str">
        <f t="shared" si="21"/>
        <v xml:space="preserve"> Sebas</v>
      </c>
      <c r="E263" t="str">
        <f t="shared" si="22"/>
        <v>Made</v>
      </c>
      <c r="F263" s="3" t="str">
        <f t="shared" si="23"/>
        <v>Met een sjaal en drinken</v>
      </c>
      <c r="G263">
        <f>'2011004_Database_Videos_v2'!B262</f>
        <v>33623324</v>
      </c>
      <c r="H263">
        <v>320</v>
      </c>
      <c r="I263">
        <v>240</v>
      </c>
      <c r="J263">
        <v>115</v>
      </c>
      <c r="K263" t="str">
        <f t="shared" si="24"/>
        <v>2008</v>
      </c>
      <c r="L263" t="str">
        <f>'2011004_Database_Videos_v2'!G262</f>
        <v>.avi</v>
      </c>
      <c r="M263">
        <v>0</v>
      </c>
    </row>
    <row r="264" spans="1:13">
      <c r="A264">
        <v>263</v>
      </c>
      <c r="B264" t="str">
        <f>MID('2011004_Database_Videos_v2'!A263,1,LEN('2011004_Database_Videos_v2'!A263)-4)</f>
        <v>20080702_Thijs-en-Sebas_Made_In-bad</v>
      </c>
      <c r="C264" t="str">
        <f t="shared" si="20"/>
        <v>20080702</v>
      </c>
      <c r="D264" s="2" t="str">
        <f t="shared" si="21"/>
        <v xml:space="preserve"> Thijs-en-Sebas</v>
      </c>
      <c r="E264" t="str">
        <f t="shared" si="22"/>
        <v>Made</v>
      </c>
      <c r="F264" s="3" t="str">
        <f t="shared" si="23"/>
        <v>In bad</v>
      </c>
      <c r="G264">
        <f>'2011004_Database_Videos_v2'!B263</f>
        <v>15573680</v>
      </c>
      <c r="H264">
        <v>320</v>
      </c>
      <c r="I264">
        <v>240</v>
      </c>
      <c r="J264">
        <v>66</v>
      </c>
      <c r="K264" t="str">
        <f t="shared" si="24"/>
        <v>2008</v>
      </c>
      <c r="L264" t="str">
        <f>'2011004_Database_Videos_v2'!G263</f>
        <v>.avi</v>
      </c>
      <c r="M264">
        <v>0</v>
      </c>
    </row>
    <row r="265" spans="1:13">
      <c r="A265">
        <v>264</v>
      </c>
      <c r="B265" t="str">
        <f>MID('2011004_Database_Videos_v2'!A264,1,LEN('2011004_Database_Videos_v2'!A264)-4)</f>
        <v>20080702_Thijs-en-Sebas_Made_Naakt-in-een-tonnetje</v>
      </c>
      <c r="C265" t="str">
        <f t="shared" si="20"/>
        <v>20080702</v>
      </c>
      <c r="D265" s="2" t="str">
        <f t="shared" si="21"/>
        <v xml:space="preserve"> Thijs-en-Sebas</v>
      </c>
      <c r="E265" t="str">
        <f t="shared" si="22"/>
        <v>Made</v>
      </c>
      <c r="F265" s="3" t="str">
        <f t="shared" si="23"/>
        <v>Naakt in een tonnetje</v>
      </c>
      <c r="G265">
        <f>'2011004_Database_Videos_v2'!B264</f>
        <v>24742772</v>
      </c>
      <c r="H265">
        <v>320</v>
      </c>
      <c r="I265">
        <v>240</v>
      </c>
      <c r="J265">
        <v>84</v>
      </c>
      <c r="K265" t="str">
        <f t="shared" si="24"/>
        <v>2008</v>
      </c>
      <c r="L265" t="str">
        <f>'2011004_Database_Videos_v2'!G264</f>
        <v>.avi</v>
      </c>
      <c r="M265">
        <v>0</v>
      </c>
    </row>
    <row r="266" spans="1:13">
      <c r="A266">
        <v>265</v>
      </c>
      <c r="B266" t="str">
        <f>MID('2011004_Database_Videos_v2'!A265,1,LEN('2011004_Database_Videos_v2'!A265)-4)</f>
        <v>20080705_Overig_Amsterdam_Sensation-White_1</v>
      </c>
      <c r="C266" t="str">
        <f t="shared" si="20"/>
        <v>20080705</v>
      </c>
      <c r="D266" s="2" t="str">
        <f t="shared" si="21"/>
        <v xml:space="preserve"> Overig</v>
      </c>
      <c r="E266" t="str">
        <f t="shared" si="22"/>
        <v>Amsterdam</v>
      </c>
      <c r="F266" s="3" t="str">
        <f t="shared" si="23"/>
        <v>Sensation White_1</v>
      </c>
      <c r="G266">
        <f>'2011004_Database_Videos_v2'!B265</f>
        <v>18490296</v>
      </c>
      <c r="H266">
        <v>640</v>
      </c>
      <c r="I266">
        <v>480</v>
      </c>
      <c r="J266">
        <v>60</v>
      </c>
      <c r="K266" t="str">
        <f t="shared" si="24"/>
        <v>2008</v>
      </c>
      <c r="L266" t="str">
        <f>'2011004_Database_Videos_v2'!G265</f>
        <v>.MOV</v>
      </c>
      <c r="M266">
        <v>0</v>
      </c>
    </row>
    <row r="267" spans="1:13">
      <c r="A267">
        <v>266</v>
      </c>
      <c r="B267" t="str">
        <f>MID('2011004_Database_Videos_v2'!A266,1,LEN('2011004_Database_Videos_v2'!A266)-4)</f>
        <v>20080705_Overig_Amsterdam_Sensation-White_2</v>
      </c>
      <c r="C267" t="str">
        <f t="shared" si="20"/>
        <v>20080705</v>
      </c>
      <c r="D267" s="2" t="str">
        <f t="shared" si="21"/>
        <v xml:space="preserve"> Overig</v>
      </c>
      <c r="E267" t="str">
        <f t="shared" si="22"/>
        <v>Amsterdam</v>
      </c>
      <c r="F267" s="3" t="str">
        <f t="shared" si="23"/>
        <v>Sensation White_2</v>
      </c>
      <c r="G267">
        <f>'2011004_Database_Videos_v2'!B266</f>
        <v>3717432</v>
      </c>
      <c r="H267">
        <v>640</v>
      </c>
      <c r="I267">
        <v>480</v>
      </c>
      <c r="J267">
        <v>28</v>
      </c>
      <c r="K267" t="str">
        <f t="shared" si="24"/>
        <v>2008</v>
      </c>
      <c r="L267" t="str">
        <f>'2011004_Database_Videos_v2'!G266</f>
        <v>.MOV</v>
      </c>
      <c r="M267">
        <v>0</v>
      </c>
    </row>
    <row r="268" spans="1:13">
      <c r="A268">
        <v>267</v>
      </c>
      <c r="B268" t="str">
        <f>MID('2011004_Database_Videos_v2'!A267,1,LEN('2011004_Database_Videos_v2'!A267)-4)</f>
        <v>20080705_Overig_Amsterdam_Sensation-White_3</v>
      </c>
      <c r="C268" t="str">
        <f t="shared" si="20"/>
        <v>20080705</v>
      </c>
      <c r="D268" s="2" t="str">
        <f t="shared" si="21"/>
        <v xml:space="preserve"> Overig</v>
      </c>
      <c r="E268" t="str">
        <f t="shared" si="22"/>
        <v>Amsterdam</v>
      </c>
      <c r="F268" s="3" t="str">
        <f t="shared" si="23"/>
        <v>Sensation White_3</v>
      </c>
      <c r="G268">
        <f>'2011004_Database_Videos_v2'!B267</f>
        <v>34980152</v>
      </c>
      <c r="H268">
        <v>640</v>
      </c>
      <c r="I268">
        <v>480</v>
      </c>
      <c r="J268">
        <v>69</v>
      </c>
      <c r="K268" t="str">
        <f t="shared" si="24"/>
        <v>2008</v>
      </c>
      <c r="L268" t="str">
        <f>'2011004_Database_Videos_v2'!G267</f>
        <v>.MOV</v>
      </c>
      <c r="M268">
        <v>0</v>
      </c>
    </row>
    <row r="269" spans="1:13">
      <c r="A269">
        <v>268</v>
      </c>
      <c r="B269" t="str">
        <f>MID('2011004_Database_Videos_v2'!A268,1,LEN('2011004_Database_Videos_v2'!A268)-4)</f>
        <v>20080705_Overig_Amsterdam_Sensation-White_4</v>
      </c>
      <c r="C269" t="str">
        <f t="shared" si="20"/>
        <v>20080705</v>
      </c>
      <c r="D269" s="2" t="str">
        <f t="shared" si="21"/>
        <v xml:space="preserve"> Overig</v>
      </c>
      <c r="E269" t="str">
        <f t="shared" si="22"/>
        <v>Amsterdam</v>
      </c>
      <c r="F269" s="3" t="str">
        <f t="shared" si="23"/>
        <v>Sensation White_4</v>
      </c>
      <c r="G269">
        <f>'2011004_Database_Videos_v2'!B268</f>
        <v>19167584</v>
      </c>
      <c r="H269">
        <v>640</v>
      </c>
      <c r="I269">
        <v>480</v>
      </c>
      <c r="J269">
        <v>44</v>
      </c>
      <c r="K269" t="str">
        <f t="shared" si="24"/>
        <v>2008</v>
      </c>
      <c r="L269" t="str">
        <f>'2011004_Database_Videos_v2'!G268</f>
        <v>.MOV</v>
      </c>
      <c r="M269">
        <v>0</v>
      </c>
    </row>
    <row r="270" spans="1:13">
      <c r="A270">
        <v>269</v>
      </c>
      <c r="B270" t="str">
        <f>MID('2011004_Database_Videos_v2'!A269,1,LEN('2011004_Database_Videos_v2'!A269)-4)</f>
        <v>20080705_Overig_Amsterdam_Sensation-White_5</v>
      </c>
      <c r="C270" t="str">
        <f t="shared" si="20"/>
        <v>20080705</v>
      </c>
      <c r="D270" s="2" t="str">
        <f t="shared" si="21"/>
        <v xml:space="preserve"> Overig</v>
      </c>
      <c r="E270" t="str">
        <f t="shared" si="22"/>
        <v>Amsterdam</v>
      </c>
      <c r="F270" s="3" t="str">
        <f t="shared" si="23"/>
        <v>Sensation White_5</v>
      </c>
      <c r="G270">
        <f>'2011004_Database_Videos_v2'!B269</f>
        <v>13616232</v>
      </c>
      <c r="H270">
        <v>640</v>
      </c>
      <c r="I270">
        <v>480</v>
      </c>
      <c r="J270">
        <v>24</v>
      </c>
      <c r="K270" t="str">
        <f t="shared" si="24"/>
        <v>2008</v>
      </c>
      <c r="L270" t="str">
        <f>'2011004_Database_Videos_v2'!G269</f>
        <v>.MOV</v>
      </c>
      <c r="M270">
        <v>0</v>
      </c>
    </row>
    <row r="271" spans="1:13">
      <c r="A271">
        <v>270</v>
      </c>
      <c r="B271" t="str">
        <f>MID('2011004_Database_Videos_v2'!A270,1,LEN('2011004_Database_Videos_v2'!A270)-4)</f>
        <v>20080705_Overig_Amsterdam_Sensation-White_6</v>
      </c>
      <c r="C271" t="str">
        <f t="shared" si="20"/>
        <v>20080705</v>
      </c>
      <c r="D271" s="2" t="str">
        <f t="shared" si="21"/>
        <v xml:space="preserve"> Overig</v>
      </c>
      <c r="E271" t="str">
        <f t="shared" si="22"/>
        <v>Amsterdam</v>
      </c>
      <c r="F271" s="3" t="str">
        <f t="shared" si="23"/>
        <v>Sensation White_6</v>
      </c>
      <c r="G271">
        <f>'2011004_Database_Videos_v2'!B270</f>
        <v>37424148</v>
      </c>
      <c r="H271">
        <v>640</v>
      </c>
      <c r="I271">
        <v>480</v>
      </c>
      <c r="J271">
        <v>91</v>
      </c>
      <c r="K271" t="str">
        <f t="shared" si="24"/>
        <v>2008</v>
      </c>
      <c r="L271" t="str">
        <f>'2011004_Database_Videos_v2'!G270</f>
        <v>.MOV</v>
      </c>
      <c r="M271">
        <v>0</v>
      </c>
    </row>
    <row r="272" spans="1:13">
      <c r="A272">
        <v>271</v>
      </c>
      <c r="B272" t="str">
        <f>MID('2011004_Database_Videos_v2'!A271,1,LEN('2011004_Database_Videos_v2'!A271)-4)</f>
        <v>20080705_Overig_Amsterdam_Sensation-White_7</v>
      </c>
      <c r="C272" t="str">
        <f t="shared" si="20"/>
        <v>20080705</v>
      </c>
      <c r="D272" s="2" t="str">
        <f t="shared" si="21"/>
        <v xml:space="preserve"> Overig</v>
      </c>
      <c r="E272" t="str">
        <f t="shared" si="22"/>
        <v>Amsterdam</v>
      </c>
      <c r="F272" s="3" t="str">
        <f t="shared" si="23"/>
        <v>Sensation White_7</v>
      </c>
      <c r="G272">
        <f>'2011004_Database_Videos_v2'!B271</f>
        <v>11320084</v>
      </c>
      <c r="H272">
        <v>640</v>
      </c>
      <c r="I272">
        <v>480</v>
      </c>
      <c r="J272">
        <v>36</v>
      </c>
      <c r="K272" t="str">
        <f t="shared" si="24"/>
        <v>2008</v>
      </c>
      <c r="L272" t="str">
        <f>'2011004_Database_Videos_v2'!G271</f>
        <v>.MOV</v>
      </c>
      <c r="M272">
        <v>0</v>
      </c>
    </row>
    <row r="273" spans="1:13">
      <c r="A273">
        <v>272</v>
      </c>
      <c r="B273" t="str">
        <f>MID('2011004_Database_Videos_v2'!A272,1,LEN('2011004_Database_Videos_v2'!A272)-4)</f>
        <v>20080730_Thijs-en-Sebas_Made_Met-halsband-allebei-in-een-apart-badje</v>
      </c>
      <c r="C273" t="str">
        <f t="shared" si="20"/>
        <v>20080730</v>
      </c>
      <c r="D273" s="2" t="str">
        <f t="shared" si="21"/>
        <v xml:space="preserve"> Thijs-en-Sebas</v>
      </c>
      <c r="E273" t="str">
        <f t="shared" si="22"/>
        <v>Made</v>
      </c>
      <c r="F273" s="3" t="str">
        <f t="shared" si="23"/>
        <v>Met halsband allebei in een apart badje</v>
      </c>
      <c r="G273">
        <f>'2011004_Database_Videos_v2'!B272</f>
        <v>31028476</v>
      </c>
      <c r="H273">
        <v>320</v>
      </c>
      <c r="I273">
        <v>240</v>
      </c>
      <c r="J273">
        <v>101</v>
      </c>
      <c r="K273" t="str">
        <f t="shared" si="24"/>
        <v>2008</v>
      </c>
      <c r="L273" t="str">
        <f>'2011004_Database_Videos_v2'!G272</f>
        <v>.avi</v>
      </c>
      <c r="M273">
        <v>0</v>
      </c>
    </row>
    <row r="274" spans="1:13">
      <c r="A274">
        <v>273</v>
      </c>
      <c r="B274" t="str">
        <f>MID('2011004_Database_Videos_v2'!A273,1,LEN('2011004_Database_Videos_v2'!A273)-4)</f>
        <v>20080804_Thijs-en-Sebas_Made_Sebas-heeft-een-wasknijpermand</v>
      </c>
      <c r="C274" t="str">
        <f t="shared" si="20"/>
        <v>20080804</v>
      </c>
      <c r="D274" s="2" t="str">
        <f t="shared" si="21"/>
        <v xml:space="preserve"> Thijs-en-Sebas</v>
      </c>
      <c r="E274" t="str">
        <f t="shared" si="22"/>
        <v>Made</v>
      </c>
      <c r="F274" s="3" t="str">
        <f t="shared" si="23"/>
        <v>Sebas heeft een wasknijpermand</v>
      </c>
      <c r="G274">
        <f>'2011004_Database_Videos_v2'!B273</f>
        <v>9881978</v>
      </c>
      <c r="H274">
        <v>320</v>
      </c>
      <c r="I274">
        <v>240</v>
      </c>
      <c r="J274">
        <v>50</v>
      </c>
      <c r="K274" t="str">
        <f t="shared" si="24"/>
        <v>2008</v>
      </c>
      <c r="L274" t="str">
        <f>'2011004_Database_Videos_v2'!G273</f>
        <v>.avi</v>
      </c>
      <c r="M274">
        <v>0</v>
      </c>
    </row>
    <row r="275" spans="1:13">
      <c r="A275">
        <v>274</v>
      </c>
      <c r="B275" t="str">
        <f>MID('2011004_Database_Videos_v2'!A274,1,LEN('2011004_Database_Videos_v2'!A274)-4)</f>
        <v>20080804_Thijs-en-Sebas_Made_Thijs-draait-Sebas-in-schommel</v>
      </c>
      <c r="C275" t="str">
        <f t="shared" si="20"/>
        <v>20080804</v>
      </c>
      <c r="D275" s="2" t="str">
        <f t="shared" si="21"/>
        <v xml:space="preserve"> Thijs-en-Sebas</v>
      </c>
      <c r="E275" t="str">
        <f t="shared" si="22"/>
        <v>Made</v>
      </c>
      <c r="F275" s="3" t="str">
        <f t="shared" si="23"/>
        <v>Thijs draait Sebas in schommel</v>
      </c>
      <c r="G275">
        <f>'2011004_Database_Videos_v2'!B274</f>
        <v>34920386</v>
      </c>
      <c r="H275">
        <v>320</v>
      </c>
      <c r="I275">
        <v>240</v>
      </c>
      <c r="J275">
        <v>108</v>
      </c>
      <c r="K275" t="str">
        <f t="shared" si="24"/>
        <v>2008</v>
      </c>
      <c r="L275" t="str">
        <f>'2011004_Database_Videos_v2'!G274</f>
        <v>.avi</v>
      </c>
      <c r="M275">
        <v>0</v>
      </c>
    </row>
    <row r="276" spans="1:13">
      <c r="A276">
        <v>275</v>
      </c>
      <c r="B276" t="str">
        <f>MID('2011004_Database_Videos_v2'!A275,1,LEN('2011004_Database_Videos_v2'!A275)-4)</f>
        <v>20080810_Thijs-en-Sebas_Made_Ontbijt-met-Matz</v>
      </c>
      <c r="C276" t="str">
        <f t="shared" si="20"/>
        <v>20080810</v>
      </c>
      <c r="D276" s="2" t="str">
        <f t="shared" si="21"/>
        <v xml:space="preserve"> Thijs-en-Sebas</v>
      </c>
      <c r="E276" t="str">
        <f t="shared" si="22"/>
        <v>Made</v>
      </c>
      <c r="F276" s="3" t="str">
        <f t="shared" si="23"/>
        <v>Ontbijt met Matz</v>
      </c>
      <c r="G276">
        <f>'2011004_Database_Videos_v2'!B275</f>
        <v>35526808</v>
      </c>
      <c r="H276">
        <v>320</v>
      </c>
      <c r="I276">
        <v>240</v>
      </c>
      <c r="J276">
        <v>125</v>
      </c>
      <c r="K276" t="str">
        <f t="shared" si="24"/>
        <v>2008</v>
      </c>
      <c r="L276" t="str">
        <f>'2011004_Database_Videos_v2'!G275</f>
        <v>.avi</v>
      </c>
      <c r="M276">
        <v>0</v>
      </c>
    </row>
    <row r="277" spans="1:13">
      <c r="A277">
        <v>276</v>
      </c>
      <c r="B277" t="str">
        <f>MID('2011004_Database_Videos_v2'!A276,1,LEN('2011004_Database_Videos_v2'!A276)-4)</f>
        <v>20080810_Thijs-en-Sebas_Made_Speelkwartier-met-Matz</v>
      </c>
      <c r="C277" t="str">
        <f t="shared" si="20"/>
        <v>20080810</v>
      </c>
      <c r="D277" s="2" t="str">
        <f t="shared" si="21"/>
        <v xml:space="preserve"> Thijs-en-Sebas</v>
      </c>
      <c r="E277" t="str">
        <f t="shared" si="22"/>
        <v>Made</v>
      </c>
      <c r="F277" s="3" t="str">
        <f t="shared" si="23"/>
        <v>Speelkwartier met Matz</v>
      </c>
      <c r="G277">
        <f>'2011004_Database_Videos_v2'!B276</f>
        <v>52848494</v>
      </c>
      <c r="H277">
        <v>320</v>
      </c>
      <c r="I277">
        <v>240</v>
      </c>
      <c r="J277">
        <v>179</v>
      </c>
      <c r="K277" t="str">
        <f t="shared" si="24"/>
        <v>2008</v>
      </c>
      <c r="L277" t="str">
        <f>'2011004_Database_Videos_v2'!G276</f>
        <v>.avi</v>
      </c>
      <c r="M277">
        <v>0</v>
      </c>
    </row>
    <row r="278" spans="1:13">
      <c r="A278">
        <v>277</v>
      </c>
      <c r="B278" t="str">
        <f>MID('2011004_Database_Videos_v2'!A277,1,LEN('2011004_Database_Videos_v2'!A277)-4)</f>
        <v>20080907_Vakantie_Duitsland_Altenkirchen-Thijs,-Papa-en-Sebas-spelen-buiten_1</v>
      </c>
      <c r="C278" t="str">
        <f t="shared" si="20"/>
        <v>20080907</v>
      </c>
      <c r="D278" s="2" t="str">
        <f t="shared" si="21"/>
        <v xml:space="preserve"> Vakantie</v>
      </c>
      <c r="E278" t="str">
        <f t="shared" si="22"/>
        <v>Duitsland</v>
      </c>
      <c r="F278" s="3" t="str">
        <f t="shared" si="23"/>
        <v>Altenkirchen Thijs, Papa en Sebas spelen buiten_1</v>
      </c>
      <c r="G278">
        <f>'2011004_Database_Videos_v2'!B277</f>
        <v>263428969</v>
      </c>
      <c r="H278">
        <v>1280</v>
      </c>
      <c r="I278">
        <v>720</v>
      </c>
      <c r="J278">
        <v>84</v>
      </c>
      <c r="K278" t="str">
        <f t="shared" si="24"/>
        <v>2008</v>
      </c>
      <c r="L278" t="str">
        <f>'2011004_Database_Videos_v2'!G277</f>
        <v>.MOV</v>
      </c>
      <c r="M278">
        <v>0</v>
      </c>
    </row>
    <row r="279" spans="1:13">
      <c r="A279">
        <v>278</v>
      </c>
      <c r="B279" t="str">
        <f>MID('2011004_Database_Videos_v2'!A278,1,LEN('2011004_Database_Videos_v2'!A278)-4)</f>
        <v>20080907_Vakantie_Duitsland_Altenkirchen-Thijs,-Papa-en-Sebas-spelen-buiten_2</v>
      </c>
      <c r="C279" t="str">
        <f t="shared" si="20"/>
        <v>20080907</v>
      </c>
      <c r="D279" s="2" t="str">
        <f t="shared" si="21"/>
        <v xml:space="preserve"> Vakantie</v>
      </c>
      <c r="E279" t="str">
        <f t="shared" si="22"/>
        <v>Duitsland</v>
      </c>
      <c r="F279" s="3" t="str">
        <f t="shared" si="23"/>
        <v>Altenkirchen Thijs, Papa en Sebas spelen buiten_2</v>
      </c>
      <c r="G279">
        <f>'2011004_Database_Videos_v2'!B278</f>
        <v>185460257</v>
      </c>
      <c r="H279">
        <v>1280</v>
      </c>
      <c r="I279">
        <v>720</v>
      </c>
      <c r="J279">
        <v>59</v>
      </c>
      <c r="K279" t="str">
        <f t="shared" si="24"/>
        <v>2008</v>
      </c>
      <c r="L279" t="str">
        <f>'2011004_Database_Videos_v2'!G278</f>
        <v>.MOV</v>
      </c>
      <c r="M279">
        <v>0</v>
      </c>
    </row>
    <row r="280" spans="1:13">
      <c r="A280">
        <v>279</v>
      </c>
      <c r="B280" t="str">
        <f>MID('2011004_Database_Videos_v2'!A279,1,LEN('2011004_Database_Videos_v2'!A279)-4)</f>
        <v>20080907_Vakantie_Duitsland_Altenkirchen-Thijs,-Papa-en-Sebas-spelen-buiten_3</v>
      </c>
      <c r="C280" t="str">
        <f t="shared" si="20"/>
        <v>20080907</v>
      </c>
      <c r="D280" s="2" t="str">
        <f t="shared" si="21"/>
        <v xml:space="preserve"> Vakantie</v>
      </c>
      <c r="E280" t="str">
        <f t="shared" si="22"/>
        <v>Duitsland</v>
      </c>
      <c r="F280" s="3" t="str">
        <f t="shared" si="23"/>
        <v>Altenkirchen Thijs, Papa en Sebas spelen buiten_3</v>
      </c>
      <c r="G280">
        <f>'2011004_Database_Videos_v2'!B279</f>
        <v>57754046</v>
      </c>
      <c r="H280">
        <v>1280</v>
      </c>
      <c r="I280">
        <v>720</v>
      </c>
      <c r="J280">
        <v>84</v>
      </c>
      <c r="K280" t="str">
        <f t="shared" si="24"/>
        <v>2008</v>
      </c>
      <c r="L280" t="str">
        <f>'2011004_Database_Videos_v2'!G279</f>
        <v>.avi</v>
      </c>
      <c r="M280">
        <v>0</v>
      </c>
    </row>
    <row r="281" spans="1:13">
      <c r="A281">
        <v>280</v>
      </c>
      <c r="B281" t="str">
        <f>MID('2011004_Database_Videos_v2'!A280,1,LEN('2011004_Database_Videos_v2'!A280)-4)</f>
        <v>20080907_Vakantie_Duitsland_Altenkirchen-Thijs,-Papa-en-Sebas-spelen-buiten_4</v>
      </c>
      <c r="C281" t="str">
        <f t="shared" si="20"/>
        <v>20080907</v>
      </c>
      <c r="D281" s="2" t="str">
        <f t="shared" si="21"/>
        <v xml:space="preserve"> Vakantie</v>
      </c>
      <c r="E281" t="str">
        <f t="shared" si="22"/>
        <v>Duitsland</v>
      </c>
      <c r="F281" s="3" t="str">
        <f t="shared" si="23"/>
        <v>Altenkirchen Thijs, Papa en Sebas spelen buiten_4</v>
      </c>
      <c r="G281">
        <f>'2011004_Database_Videos_v2'!B280</f>
        <v>40549928</v>
      </c>
      <c r="H281">
        <v>1280</v>
      </c>
      <c r="I281">
        <v>720</v>
      </c>
      <c r="J281">
        <v>59</v>
      </c>
      <c r="K281" t="str">
        <f t="shared" si="24"/>
        <v>2008</v>
      </c>
      <c r="L281" t="str">
        <f>'2011004_Database_Videos_v2'!G280</f>
        <v>.avi</v>
      </c>
      <c r="M281">
        <v>0</v>
      </c>
    </row>
    <row r="282" spans="1:13">
      <c r="A282">
        <v>281</v>
      </c>
      <c r="B282" t="str">
        <f>MID('2011004_Database_Videos_v2'!A281,1,LEN('2011004_Database_Videos_v2'!A281)-4)</f>
        <v>20080908_Vakantie_Duitsland_Altenkirchen-rondleiding-door-het-huis</v>
      </c>
      <c r="C282" t="str">
        <f t="shared" si="20"/>
        <v>20080908</v>
      </c>
      <c r="D282" s="2" t="str">
        <f t="shared" si="21"/>
        <v xml:space="preserve"> Vakantie</v>
      </c>
      <c r="E282" t="str">
        <f t="shared" si="22"/>
        <v>Duitsland</v>
      </c>
      <c r="F282" s="3" t="str">
        <f t="shared" si="23"/>
        <v>Altenkirchen rondleiding door het huis</v>
      </c>
      <c r="G282">
        <f>'2011004_Database_Videos_v2'!B281</f>
        <v>107423088</v>
      </c>
      <c r="H282">
        <v>1280</v>
      </c>
      <c r="I282">
        <v>720</v>
      </c>
      <c r="J282">
        <v>156</v>
      </c>
      <c r="K282" t="str">
        <f t="shared" si="24"/>
        <v>2008</v>
      </c>
      <c r="L282" t="str">
        <f>'2011004_Database_Videos_v2'!G281</f>
        <v>.avi</v>
      </c>
      <c r="M282">
        <v>0</v>
      </c>
    </row>
    <row r="283" spans="1:13">
      <c r="A283">
        <v>283</v>
      </c>
      <c r="B283" t="str">
        <f>MID('2011004_Database_Videos_v2'!A282,1,LEN('2011004_Database_Videos_v2'!A282)-4)</f>
        <v>20080909_Vakantie_Duitsland_Altenkirchen-Thijs-en-Sebas-op-een-hobbel-olifant</v>
      </c>
      <c r="C283" t="str">
        <f t="shared" si="20"/>
        <v>20080909</v>
      </c>
      <c r="D283" s="2" t="str">
        <f t="shared" si="21"/>
        <v xml:space="preserve"> Vakantie</v>
      </c>
      <c r="E283" t="str">
        <f t="shared" si="22"/>
        <v>Duitsland</v>
      </c>
      <c r="F283" s="3" t="str">
        <f t="shared" si="23"/>
        <v>Altenkirchen Thijs en Sebas op een hobbel olifant</v>
      </c>
      <c r="G283">
        <f>'2011004_Database_Videos_v2'!B282</f>
        <v>32299306</v>
      </c>
      <c r="H283">
        <v>1280</v>
      </c>
      <c r="I283">
        <v>720</v>
      </c>
      <c r="J283">
        <v>47</v>
      </c>
      <c r="K283" t="str">
        <f t="shared" si="24"/>
        <v>2008</v>
      </c>
      <c r="L283" t="str">
        <f>'2011004_Database_Videos_v2'!G282</f>
        <v>.avi</v>
      </c>
      <c r="M283">
        <v>0</v>
      </c>
    </row>
    <row r="284" spans="1:13">
      <c r="A284">
        <v>285</v>
      </c>
      <c r="B284" t="str">
        <f>MID('2011004_Database_Videos_v2'!A283,1,LEN('2011004_Database_Videos_v2'!A283)-4)</f>
        <v>20080927_Thijs-en-Sebas_Made_Het-testen-van-tuinmeubels</v>
      </c>
      <c r="C284" t="str">
        <f t="shared" si="20"/>
        <v>20080927</v>
      </c>
      <c r="D284" s="2" t="str">
        <f t="shared" si="21"/>
        <v xml:space="preserve"> Thijs-en-Sebas</v>
      </c>
      <c r="E284" t="str">
        <f t="shared" si="22"/>
        <v>Made</v>
      </c>
      <c r="F284" s="3" t="str">
        <f t="shared" si="23"/>
        <v>Het testen van tuinmeubels</v>
      </c>
      <c r="G284">
        <f>'2011004_Database_Videos_v2'!B283</f>
        <v>40088890</v>
      </c>
      <c r="H284">
        <v>320</v>
      </c>
      <c r="I284">
        <v>240</v>
      </c>
      <c r="J284">
        <v>137</v>
      </c>
      <c r="K284" t="str">
        <f t="shared" si="24"/>
        <v>2008</v>
      </c>
      <c r="L284" t="str">
        <f>'2011004_Database_Videos_v2'!G283</f>
        <v>.avi</v>
      </c>
      <c r="M284">
        <v>0</v>
      </c>
    </row>
    <row r="285" spans="1:13">
      <c r="A285">
        <v>286</v>
      </c>
      <c r="B285" t="str">
        <f>MID('2011004_Database_Videos_v2'!A284,1,LEN('2011004_Database_Videos_v2'!A284)-4)</f>
        <v>20080928_Thijs-en-Sebas_Made_Op-de-kermis-in-de-draaimolen-(sepia)</v>
      </c>
      <c r="C285" t="str">
        <f t="shared" si="20"/>
        <v>20080928</v>
      </c>
      <c r="D285" s="2" t="str">
        <f t="shared" si="21"/>
        <v xml:space="preserve"> Thijs-en-Sebas</v>
      </c>
      <c r="E285" t="str">
        <f t="shared" si="22"/>
        <v>Made</v>
      </c>
      <c r="F285" s="3" t="str">
        <f t="shared" si="23"/>
        <v>Op de kermis in de draaimolen (sepia)</v>
      </c>
      <c r="G285">
        <f>'2011004_Database_Videos_v2'!B284</f>
        <v>10832506</v>
      </c>
      <c r="H285">
        <v>320</v>
      </c>
      <c r="I285">
        <v>240</v>
      </c>
      <c r="J285">
        <v>35</v>
      </c>
      <c r="K285" t="str">
        <f t="shared" si="24"/>
        <v>2008</v>
      </c>
      <c r="L285" t="str">
        <f>'2011004_Database_Videos_v2'!G284</f>
        <v>.avi</v>
      </c>
      <c r="M285">
        <v>0</v>
      </c>
    </row>
    <row r="286" spans="1:13">
      <c r="A286">
        <v>287</v>
      </c>
      <c r="B286" t="str">
        <f>MID('2011004_Database_Videos_v2'!A285,1,LEN('2011004_Database_Videos_v2'!A285)-4)</f>
        <v>20080928_Thijs-en-Sebas_Made_Op-de-kermis-in-de-draaimolen</v>
      </c>
      <c r="C286" t="str">
        <f t="shared" si="20"/>
        <v>20080928</v>
      </c>
      <c r="D286" s="2" t="str">
        <f t="shared" si="21"/>
        <v xml:space="preserve"> Thijs-en-Sebas</v>
      </c>
      <c r="E286" t="str">
        <f t="shared" si="22"/>
        <v>Made</v>
      </c>
      <c r="F286" s="3" t="str">
        <f t="shared" si="23"/>
        <v>Op de kermis in de draaimolen</v>
      </c>
      <c r="G286">
        <f>'2011004_Database_Videos_v2'!B285</f>
        <v>8975272</v>
      </c>
      <c r="H286">
        <v>320</v>
      </c>
      <c r="I286">
        <v>240</v>
      </c>
      <c r="J286">
        <v>29</v>
      </c>
      <c r="K286" t="str">
        <f t="shared" si="24"/>
        <v>2008</v>
      </c>
      <c r="L286" t="str">
        <f>'2011004_Database_Videos_v2'!G285</f>
        <v>.avi</v>
      </c>
      <c r="M286">
        <v>0</v>
      </c>
    </row>
    <row r="287" spans="1:13">
      <c r="A287">
        <v>288</v>
      </c>
      <c r="B287" t="str">
        <f>MID('2011004_Database_Videos_v2'!A286,1,LEN('2011004_Database_Videos_v2'!A286)-4)</f>
        <v>20080928_Thijs_Made_Op-de-kermis-in-de-helicopter-(sepia)</v>
      </c>
      <c r="C287" t="str">
        <f t="shared" si="20"/>
        <v>20080928</v>
      </c>
      <c r="D287" s="2" t="str">
        <f t="shared" si="21"/>
        <v xml:space="preserve"> Thijs</v>
      </c>
      <c r="E287" t="str">
        <f t="shared" si="22"/>
        <v>Made</v>
      </c>
      <c r="F287" s="3" t="str">
        <f t="shared" si="23"/>
        <v>Op de kermis in de helicopter (sepia)</v>
      </c>
      <c r="G287">
        <f>'2011004_Database_Videos_v2'!B286</f>
        <v>12772456</v>
      </c>
      <c r="H287">
        <v>320</v>
      </c>
      <c r="I287">
        <v>240</v>
      </c>
      <c r="J287">
        <v>35</v>
      </c>
      <c r="K287" t="str">
        <f t="shared" si="24"/>
        <v>2008</v>
      </c>
      <c r="L287" t="str">
        <f>'2011004_Database_Videos_v2'!G286</f>
        <v>.avi</v>
      </c>
      <c r="M287">
        <v>0</v>
      </c>
    </row>
    <row r="288" spans="1:13">
      <c r="A288">
        <v>289</v>
      </c>
      <c r="B288" t="str">
        <f>MID('2011004_Database_Videos_v2'!A287,1,LEN('2011004_Database_Videos_v2'!A287)-4)</f>
        <v>20080928_Thijs_Made_Op-de-kermis-in-de-jeep</v>
      </c>
      <c r="C288" t="str">
        <f t="shared" si="20"/>
        <v>20080928</v>
      </c>
      <c r="D288" s="2" t="str">
        <f t="shared" si="21"/>
        <v xml:space="preserve"> Thijs</v>
      </c>
      <c r="E288" t="str">
        <f t="shared" si="22"/>
        <v>Made</v>
      </c>
      <c r="F288" s="3" t="str">
        <f t="shared" si="23"/>
        <v>Op de kermis in de jeep</v>
      </c>
      <c r="G288">
        <f>'2011004_Database_Videos_v2'!B287</f>
        <v>18753616</v>
      </c>
      <c r="H288">
        <v>320</v>
      </c>
      <c r="I288">
        <v>240</v>
      </c>
      <c r="J288">
        <v>64</v>
      </c>
      <c r="K288" t="str">
        <f t="shared" si="24"/>
        <v>2008</v>
      </c>
      <c r="L288" t="str">
        <f>'2011004_Database_Videos_v2'!G287</f>
        <v>.avi</v>
      </c>
      <c r="M288">
        <v>0</v>
      </c>
    </row>
    <row r="289" spans="1:13">
      <c r="A289">
        <v>290</v>
      </c>
      <c r="B289" t="str">
        <f>MID('2011004_Database_Videos_v2'!A288,1,LEN('2011004_Database_Videos_v2'!A288)-4)</f>
        <v>20081005_Thijs-en-Sebas_Made_Balletjes-aan-de-fiets-testen</v>
      </c>
      <c r="C289" t="str">
        <f t="shared" si="20"/>
        <v>20081005</v>
      </c>
      <c r="D289" s="2" t="str">
        <f t="shared" si="21"/>
        <v xml:space="preserve"> Thijs-en-Sebas</v>
      </c>
      <c r="E289" t="str">
        <f t="shared" si="22"/>
        <v>Made</v>
      </c>
      <c r="F289" s="3" t="str">
        <f t="shared" si="23"/>
        <v>Balletjes aan de fiets testen</v>
      </c>
      <c r="G289">
        <f>'2011004_Database_Videos_v2'!B288</f>
        <v>19368674</v>
      </c>
      <c r="H289">
        <v>320</v>
      </c>
      <c r="I289">
        <v>240</v>
      </c>
      <c r="J289">
        <v>67</v>
      </c>
      <c r="K289" t="str">
        <f t="shared" si="24"/>
        <v>2008</v>
      </c>
      <c r="L289" t="str">
        <f>'2011004_Database_Videos_v2'!G288</f>
        <v>.avi</v>
      </c>
      <c r="M289">
        <v>0</v>
      </c>
    </row>
    <row r="290" spans="1:13">
      <c r="A290">
        <v>291</v>
      </c>
      <c r="B290" t="str">
        <f>MID('2011004_Database_Videos_v2'!A289,1,LEN('2011004_Database_Videos_v2'!A289)-4)</f>
        <v>20081005_Thijs-en-Sebas_Made_Thijs-wordt-driftig</v>
      </c>
      <c r="C290" t="str">
        <f t="shared" si="20"/>
        <v>20081005</v>
      </c>
      <c r="D290" s="2" t="str">
        <f t="shared" si="21"/>
        <v xml:space="preserve"> Thijs-en-Sebas</v>
      </c>
      <c r="E290" t="str">
        <f t="shared" si="22"/>
        <v>Made</v>
      </c>
      <c r="F290" s="3" t="str">
        <f t="shared" si="23"/>
        <v>Thijs wordt driftig</v>
      </c>
      <c r="G290">
        <f>'2011004_Database_Videos_v2'!B289</f>
        <v>12310332</v>
      </c>
      <c r="H290">
        <v>320</v>
      </c>
      <c r="I290">
        <v>240</v>
      </c>
      <c r="J290">
        <v>42</v>
      </c>
      <c r="K290" t="str">
        <f t="shared" si="24"/>
        <v>2008</v>
      </c>
      <c r="L290" t="str">
        <f>'2011004_Database_Videos_v2'!G289</f>
        <v>.avi</v>
      </c>
      <c r="M290">
        <v>0</v>
      </c>
    </row>
    <row r="291" spans="1:13">
      <c r="A291">
        <v>292</v>
      </c>
      <c r="B291" t="str">
        <f>MID('2011004_Database_Videos_v2'!A290,1,LEN('2011004_Database_Videos_v2'!A290)-4)</f>
        <v>20081017_Thijs-en-Sebas_Made_Baldadig-in-de-tuin</v>
      </c>
      <c r="C291" t="str">
        <f t="shared" si="20"/>
        <v>20081017</v>
      </c>
      <c r="D291" s="2" t="str">
        <f t="shared" si="21"/>
        <v xml:space="preserve"> Thijs-en-Sebas</v>
      </c>
      <c r="E291" t="str">
        <f t="shared" si="22"/>
        <v>Made</v>
      </c>
      <c r="F291" s="3" t="str">
        <f t="shared" si="23"/>
        <v>Baldadig in de tuin</v>
      </c>
      <c r="G291">
        <f>'2011004_Database_Videos_v2'!B290</f>
        <v>37864878</v>
      </c>
      <c r="H291">
        <v>320</v>
      </c>
      <c r="I291">
        <v>240</v>
      </c>
      <c r="J291">
        <v>128</v>
      </c>
      <c r="K291" t="str">
        <f t="shared" si="24"/>
        <v>2008</v>
      </c>
      <c r="L291" t="str">
        <f>'2011004_Database_Videos_v2'!G290</f>
        <v>.avi</v>
      </c>
      <c r="M291">
        <v>0</v>
      </c>
    </row>
    <row r="292" spans="1:13">
      <c r="A292">
        <v>293</v>
      </c>
      <c r="B292" t="str">
        <f>MID('2011004_Database_Videos_v2'!A291,1,LEN('2011004_Database_Videos_v2'!A291)-4)</f>
        <v>20081017_Thijs-en-Sebas_Made_In-bad</v>
      </c>
      <c r="C292" t="str">
        <f t="shared" si="20"/>
        <v>20081017</v>
      </c>
      <c r="D292" s="2" t="str">
        <f t="shared" si="21"/>
        <v xml:space="preserve"> Thijs-en-Sebas</v>
      </c>
      <c r="E292" t="str">
        <f t="shared" si="22"/>
        <v>Made</v>
      </c>
      <c r="F292" s="3" t="str">
        <f t="shared" si="23"/>
        <v>In bad</v>
      </c>
      <c r="G292">
        <f>'2011004_Database_Videos_v2'!B291</f>
        <v>44840540</v>
      </c>
      <c r="H292">
        <v>320</v>
      </c>
      <c r="I292">
        <v>240</v>
      </c>
      <c r="J292">
        <v>179</v>
      </c>
      <c r="K292" t="str">
        <f t="shared" si="24"/>
        <v>2008</v>
      </c>
      <c r="L292" t="str">
        <f>'2011004_Database_Videos_v2'!G291</f>
        <v>.avi</v>
      </c>
      <c r="M292">
        <v>0</v>
      </c>
    </row>
    <row r="293" spans="1:13">
      <c r="A293">
        <v>294</v>
      </c>
      <c r="B293" t="str">
        <f>MID('2011004_Database_Videos_v2'!A292,1,LEN('2011004_Database_Videos_v2'!A292)-4)</f>
        <v>20081018_Thijs-en-Sebas_Made_Spelen-in-de-blaadjes</v>
      </c>
      <c r="C293" t="str">
        <f t="shared" si="20"/>
        <v>20081018</v>
      </c>
      <c r="D293" s="2" t="str">
        <f t="shared" si="21"/>
        <v xml:space="preserve"> Thijs-en-Sebas</v>
      </c>
      <c r="E293" t="str">
        <f t="shared" si="22"/>
        <v>Made</v>
      </c>
      <c r="F293" s="3" t="str">
        <f t="shared" si="23"/>
        <v>Spelen in de blaadjes</v>
      </c>
      <c r="G293">
        <f>'2011004_Database_Videos_v2'!B292</f>
        <v>16321246</v>
      </c>
      <c r="H293">
        <v>320</v>
      </c>
      <c r="I293">
        <v>240</v>
      </c>
      <c r="J293">
        <v>56</v>
      </c>
      <c r="K293" t="str">
        <f t="shared" si="24"/>
        <v>2008</v>
      </c>
      <c r="L293" t="str">
        <f>'2011004_Database_Videos_v2'!G292</f>
        <v>.avi</v>
      </c>
      <c r="M293">
        <v>0</v>
      </c>
    </row>
    <row r="294" spans="1:13">
      <c r="A294">
        <v>295</v>
      </c>
      <c r="B294" t="str">
        <f>MID('2011004_Database_Videos_v2'!A293,1,LEN('2011004_Database_Videos_v2'!A293)-4)</f>
        <v>20081030_Overig_Made_Inbreker-slaat-voorruit-in</v>
      </c>
      <c r="C294" t="str">
        <f t="shared" si="20"/>
        <v>20081030</v>
      </c>
      <c r="D294" s="2" t="str">
        <f t="shared" si="21"/>
        <v xml:space="preserve"> Overig</v>
      </c>
      <c r="E294" t="str">
        <f t="shared" si="22"/>
        <v>Made</v>
      </c>
      <c r="F294" s="3" t="str">
        <f t="shared" si="23"/>
        <v>Inbreker slaat voorruit in</v>
      </c>
      <c r="G294">
        <f>'2011004_Database_Videos_v2'!B293</f>
        <v>7902994</v>
      </c>
      <c r="H294">
        <v>320</v>
      </c>
      <c r="I294">
        <v>240</v>
      </c>
      <c r="J294">
        <v>29</v>
      </c>
      <c r="K294" t="str">
        <f t="shared" si="24"/>
        <v>2008</v>
      </c>
      <c r="L294" t="str">
        <f>'2011004_Database_Videos_v2'!G293</f>
        <v>.avi</v>
      </c>
      <c r="M294">
        <v>0</v>
      </c>
    </row>
    <row r="295" spans="1:13">
      <c r="A295">
        <v>296</v>
      </c>
      <c r="B295" t="str">
        <f>MID('2011004_Database_Videos_v2'!A294,1,LEN('2011004_Database_Videos_v2'!A294)-4)</f>
        <v>20081030_Thijs-en-Sebas_Made_Thijs-valt-Ramses-aan-met-een-spin-en-Sebas-kleit</v>
      </c>
      <c r="C295" t="str">
        <f t="shared" si="20"/>
        <v>20081030</v>
      </c>
      <c r="D295" s="2" t="str">
        <f t="shared" si="21"/>
        <v xml:space="preserve"> Thijs-en-Sebas</v>
      </c>
      <c r="E295" t="str">
        <f t="shared" si="22"/>
        <v>Made</v>
      </c>
      <c r="F295" s="3" t="str">
        <f t="shared" si="23"/>
        <v>Thijs valt Ramses aan met een spin en Sebas kleit</v>
      </c>
      <c r="G295">
        <f>'2011004_Database_Videos_v2'!B294</f>
        <v>15083986</v>
      </c>
      <c r="H295">
        <v>320</v>
      </c>
      <c r="I295">
        <v>240</v>
      </c>
      <c r="J295">
        <v>54</v>
      </c>
      <c r="K295" t="str">
        <f t="shared" si="24"/>
        <v>2008</v>
      </c>
      <c r="L295" t="str">
        <f>'2011004_Database_Videos_v2'!G294</f>
        <v>.avi</v>
      </c>
      <c r="M295">
        <v>0</v>
      </c>
    </row>
    <row r="296" spans="1:13">
      <c r="A296">
        <v>297</v>
      </c>
      <c r="B296" t="str">
        <f>MID('2011004_Database_Videos_v2'!A295,1,LEN('2011004_Database_Videos_v2'!A295)-4)</f>
        <v>20081109_Overig_Breda_MPW</v>
      </c>
      <c r="C296" t="str">
        <f t="shared" si="20"/>
        <v>20081109</v>
      </c>
      <c r="D296" s="2" t="str">
        <f t="shared" si="21"/>
        <v xml:space="preserve"> Overig</v>
      </c>
      <c r="E296" t="str">
        <f t="shared" si="22"/>
        <v>Breda</v>
      </c>
      <c r="F296" s="3" t="str">
        <f t="shared" si="23"/>
        <v>MPW</v>
      </c>
      <c r="G296">
        <f>'2011004_Database_Videos_v2'!B295</f>
        <v>15274220</v>
      </c>
      <c r="H296">
        <v>320</v>
      </c>
      <c r="I296">
        <v>240</v>
      </c>
      <c r="J296">
        <v>58</v>
      </c>
      <c r="K296" t="str">
        <f t="shared" si="24"/>
        <v>2008</v>
      </c>
      <c r="L296" t="str">
        <f>'2011004_Database_Videos_v2'!G295</f>
        <v>.avi</v>
      </c>
      <c r="M296">
        <v>0</v>
      </c>
    </row>
    <row r="297" spans="1:13">
      <c r="A297">
        <v>298</v>
      </c>
      <c r="B297" t="str">
        <f>MID('2011004_Database_Videos_v2'!A296,1,LEN('2011004_Database_Videos_v2'!A296)-4)</f>
        <v>20081116_Thijs_Made_Sinterklaas-komt-aan-in-Made</v>
      </c>
      <c r="C297" t="str">
        <f t="shared" si="20"/>
        <v>20081116</v>
      </c>
      <c r="D297" s="2" t="str">
        <f t="shared" si="21"/>
        <v xml:space="preserve"> Thijs</v>
      </c>
      <c r="E297" t="str">
        <f t="shared" si="22"/>
        <v>Made</v>
      </c>
      <c r="F297" s="3" t="str">
        <f t="shared" si="23"/>
        <v>Sinterklaas komt aan in Made</v>
      </c>
      <c r="G297">
        <f>'2011004_Database_Videos_v2'!B296</f>
        <v>8379672</v>
      </c>
      <c r="H297">
        <v>320</v>
      </c>
      <c r="I297">
        <v>240</v>
      </c>
      <c r="J297">
        <v>27</v>
      </c>
      <c r="K297" t="str">
        <f t="shared" si="24"/>
        <v>2008</v>
      </c>
      <c r="L297" t="str">
        <f>'2011004_Database_Videos_v2'!G296</f>
        <v>.avi</v>
      </c>
      <c r="M297">
        <v>0</v>
      </c>
    </row>
    <row r="298" spans="1:13">
      <c r="A298">
        <v>299</v>
      </c>
      <c r="B298" t="str">
        <f>MID('2011004_Database_Videos_v2'!A297,1,LEN('2011004_Database_Videos_v2'!A297)-4)</f>
        <v>20081123_Thijs_Made_In-de-sneeuw</v>
      </c>
      <c r="C298" t="str">
        <f t="shared" si="20"/>
        <v>20081123</v>
      </c>
      <c r="D298" s="2" t="str">
        <f t="shared" si="21"/>
        <v xml:space="preserve"> Thijs</v>
      </c>
      <c r="E298" t="str">
        <f t="shared" si="22"/>
        <v>Made</v>
      </c>
      <c r="F298" s="3" t="str">
        <f t="shared" si="23"/>
        <v>In de sneeuw</v>
      </c>
      <c r="G298">
        <f>'2011004_Database_Videos_v2'!B297</f>
        <v>4605211</v>
      </c>
      <c r="H298">
        <v>320</v>
      </c>
      <c r="I298">
        <v>240</v>
      </c>
      <c r="J298">
        <v>46</v>
      </c>
      <c r="K298" t="str">
        <f t="shared" si="24"/>
        <v>2008</v>
      </c>
      <c r="L298" t="str">
        <f>'2011004_Database_Videos_v2'!G297</f>
        <v>.MOV</v>
      </c>
      <c r="M298">
        <v>0</v>
      </c>
    </row>
    <row r="299" spans="1:13">
      <c r="A299">
        <v>300</v>
      </c>
      <c r="B299" t="str">
        <f>MID('2011004_Database_Videos_v2'!A298,1,LEN('2011004_Database_Videos_v2'!A298)-4)</f>
        <v>20081205_Thijs-en-Sebas_Made_Sinterklaas-Pakjesavond-Kadootje-van-ome-Ramses</v>
      </c>
      <c r="C299" t="str">
        <f t="shared" si="20"/>
        <v>20081205</v>
      </c>
      <c r="D299" s="2" t="str">
        <f t="shared" si="21"/>
        <v xml:space="preserve"> Thijs-en-Sebas</v>
      </c>
      <c r="E299" t="str">
        <f t="shared" si="22"/>
        <v>Made</v>
      </c>
      <c r="F299" s="3" t="str">
        <f t="shared" si="23"/>
        <v>Sinterklaas Pakjesavond Kadootje van ome Ramses</v>
      </c>
      <c r="G299">
        <f>'2011004_Database_Videos_v2'!B298</f>
        <v>14113382</v>
      </c>
      <c r="H299">
        <v>320</v>
      </c>
      <c r="I299">
        <v>240</v>
      </c>
      <c r="J299">
        <v>82</v>
      </c>
      <c r="K299" t="str">
        <f t="shared" si="24"/>
        <v>2008</v>
      </c>
      <c r="L299" t="str">
        <f>'2011004_Database_Videos_v2'!G298</f>
        <v>.avi</v>
      </c>
      <c r="M299">
        <v>0</v>
      </c>
    </row>
    <row r="300" spans="1:13">
      <c r="A300">
        <v>301</v>
      </c>
      <c r="B300" t="str">
        <f>MID('2011004_Database_Videos_v2'!A299,1,LEN('2011004_Database_Videos_v2'!A299)-4)</f>
        <v>20070101_Vakantie_Westelbeers_Den-Beerschen-Bak</v>
      </c>
      <c r="C300" t="str">
        <f t="shared" si="20"/>
        <v>20070101</v>
      </c>
      <c r="D300" s="2" t="str">
        <f t="shared" si="21"/>
        <v xml:space="preserve"> Vakantie</v>
      </c>
      <c r="E300" t="str">
        <f t="shared" si="22"/>
        <v>Westelbeers</v>
      </c>
      <c r="F300" s="3" t="str">
        <f t="shared" si="23"/>
        <v>Den Beerschen Bak</v>
      </c>
      <c r="G300">
        <f>'2011004_Database_Videos_v2'!B299</f>
        <v>15022268</v>
      </c>
      <c r="H300">
        <v>320</v>
      </c>
      <c r="I300">
        <v>240</v>
      </c>
      <c r="J300">
        <v>59</v>
      </c>
      <c r="K300" t="str">
        <f t="shared" si="24"/>
        <v>2007</v>
      </c>
      <c r="L300" t="str">
        <f>'2011004_Database_Videos_v2'!G299</f>
        <v>.avi</v>
      </c>
      <c r="M300">
        <v>0</v>
      </c>
    </row>
    <row r="301" spans="1:13">
      <c r="A301">
        <v>302</v>
      </c>
      <c r="B301" t="str">
        <f>MID('2011004_Database_Videos_v2'!A300,1,LEN('2011004_Database_Videos_v2'!A300)-4)</f>
        <v>20070430_Thijs_Made_Worteltjes-eten</v>
      </c>
      <c r="C301" t="str">
        <f t="shared" si="20"/>
        <v>20070430</v>
      </c>
      <c r="D301" s="2" t="str">
        <f t="shared" si="21"/>
        <v xml:space="preserve"> Thijs</v>
      </c>
      <c r="E301" t="str">
        <f t="shared" si="22"/>
        <v>Made</v>
      </c>
      <c r="F301" s="3" t="str">
        <f t="shared" si="23"/>
        <v>Worteltjes eten</v>
      </c>
      <c r="G301">
        <f>'2011004_Database_Videos_v2'!B300</f>
        <v>39482358</v>
      </c>
      <c r="H301">
        <v>320</v>
      </c>
      <c r="I301">
        <v>240</v>
      </c>
      <c r="J301">
        <v>132</v>
      </c>
      <c r="K301" t="str">
        <f t="shared" si="24"/>
        <v>2007</v>
      </c>
      <c r="L301" t="str">
        <f>'2011004_Database_Videos_v2'!G300</f>
        <v>.avi</v>
      </c>
      <c r="M301">
        <v>0</v>
      </c>
    </row>
    <row r="302" spans="1:13">
      <c r="A302">
        <v>303</v>
      </c>
      <c r="B302" t="str">
        <f>MID('2011004_Database_Videos_v2'!A301,1,LEN('2011004_Database_Videos_v2'!A301)-4)</f>
        <v>20070510_Sebas_Made_In-het-wippertje_1</v>
      </c>
      <c r="C302" t="str">
        <f t="shared" si="20"/>
        <v>20070510</v>
      </c>
      <c r="D302" s="2" t="str">
        <f t="shared" si="21"/>
        <v xml:space="preserve"> Sebas</v>
      </c>
      <c r="E302" t="str">
        <f t="shared" si="22"/>
        <v>Made</v>
      </c>
      <c r="F302" s="3" t="str">
        <f t="shared" si="23"/>
        <v>In het wippertje_1</v>
      </c>
      <c r="G302">
        <f>'2011004_Database_Videos_v2'!B301</f>
        <v>1056664</v>
      </c>
      <c r="H302">
        <v>320</v>
      </c>
      <c r="I302">
        <v>240</v>
      </c>
      <c r="J302">
        <v>3</v>
      </c>
      <c r="K302" t="str">
        <f t="shared" si="24"/>
        <v>2007</v>
      </c>
      <c r="L302" t="str">
        <f>'2011004_Database_Videos_v2'!G301</f>
        <v>.avi</v>
      </c>
      <c r="M302">
        <v>0</v>
      </c>
    </row>
    <row r="303" spans="1:13">
      <c r="A303">
        <v>304</v>
      </c>
      <c r="B303" t="str">
        <f>MID('2011004_Database_Videos_v2'!A302,1,LEN('2011004_Database_Videos_v2'!A302)-4)</f>
        <v>20070510_Sebas_Made_In-het-wippertje_2</v>
      </c>
      <c r="C303" t="str">
        <f t="shared" si="20"/>
        <v>20070510</v>
      </c>
      <c r="D303" s="2" t="str">
        <f t="shared" si="21"/>
        <v xml:space="preserve"> Sebas</v>
      </c>
      <c r="E303" t="str">
        <f t="shared" si="22"/>
        <v>Made</v>
      </c>
      <c r="F303" s="3" t="str">
        <f t="shared" si="23"/>
        <v>In het wippertje_2</v>
      </c>
      <c r="G303">
        <f>'2011004_Database_Videos_v2'!B302</f>
        <v>5232708</v>
      </c>
      <c r="H303">
        <v>320</v>
      </c>
      <c r="I303">
        <v>240</v>
      </c>
      <c r="J303">
        <v>17</v>
      </c>
      <c r="K303" t="str">
        <f t="shared" si="24"/>
        <v>2007</v>
      </c>
      <c r="L303" t="str">
        <f>'2011004_Database_Videos_v2'!G302</f>
        <v>.avi</v>
      </c>
      <c r="M303">
        <v>0</v>
      </c>
    </row>
    <row r="304" spans="1:13">
      <c r="A304">
        <v>305</v>
      </c>
      <c r="B304" t="str">
        <f>MID('2011004_Database_Videos_v2'!A303,1,LEN('2011004_Database_Videos_v2'!A303)-4)</f>
        <v>20070510_Thijs_Made_Negerzoen</v>
      </c>
      <c r="C304" t="str">
        <f t="shared" si="20"/>
        <v>20070510</v>
      </c>
      <c r="D304" s="2" t="str">
        <f t="shared" si="21"/>
        <v xml:space="preserve"> Thijs</v>
      </c>
      <c r="E304" t="str">
        <f t="shared" si="22"/>
        <v>Made</v>
      </c>
      <c r="F304" s="3" t="str">
        <f t="shared" si="23"/>
        <v>Negerzoen</v>
      </c>
      <c r="G304">
        <f>'2011004_Database_Videos_v2'!B303</f>
        <v>22822328</v>
      </c>
      <c r="H304">
        <v>320</v>
      </c>
      <c r="I304">
        <v>240</v>
      </c>
      <c r="J304">
        <v>79</v>
      </c>
      <c r="K304" t="str">
        <f t="shared" si="24"/>
        <v>2007</v>
      </c>
      <c r="L304" t="str">
        <f>'2011004_Database_Videos_v2'!G303</f>
        <v>.avi</v>
      </c>
      <c r="M304">
        <v>0</v>
      </c>
    </row>
    <row r="305" spans="1:13">
      <c r="A305">
        <v>306</v>
      </c>
      <c r="B305" t="str">
        <f>MID('2011004_Database_Videos_v2'!A304,1,LEN('2011004_Database_Videos_v2'!A304)-4)</f>
        <v>20070517_Thijs-en-Sebas_Made_Samen-spelen_2</v>
      </c>
      <c r="C305" t="str">
        <f t="shared" si="20"/>
        <v>20070517</v>
      </c>
      <c r="D305" s="2" t="str">
        <f t="shared" si="21"/>
        <v xml:space="preserve"> Thijs-en-Sebas</v>
      </c>
      <c r="E305" t="str">
        <f t="shared" si="22"/>
        <v>Made</v>
      </c>
      <c r="F305" s="3" t="str">
        <f t="shared" si="23"/>
        <v>Samen spelen_2</v>
      </c>
      <c r="G305">
        <f>'2011004_Database_Videos_v2'!B304</f>
        <v>42222920</v>
      </c>
      <c r="H305">
        <v>320</v>
      </c>
      <c r="I305">
        <v>240</v>
      </c>
      <c r="J305">
        <v>141</v>
      </c>
      <c r="K305" t="str">
        <f t="shared" si="24"/>
        <v>2007</v>
      </c>
      <c r="L305" t="str">
        <f>'2011004_Database_Videos_v2'!G304</f>
        <v>.avi</v>
      </c>
      <c r="M305">
        <v>0</v>
      </c>
    </row>
    <row r="306" spans="1:13">
      <c r="A306">
        <v>307</v>
      </c>
      <c r="B306" t="str">
        <f>MID('2011004_Database_Videos_v2'!A305,1,LEN('2011004_Database_Videos_v2'!A305)-4)</f>
        <v>20070517_Thijs_Made_Huiskamer</v>
      </c>
      <c r="C306" t="str">
        <f t="shared" si="20"/>
        <v>20070517</v>
      </c>
      <c r="D306" s="2" t="str">
        <f t="shared" si="21"/>
        <v xml:space="preserve"> Thijs</v>
      </c>
      <c r="E306" t="str">
        <f t="shared" si="22"/>
        <v>Made</v>
      </c>
      <c r="F306" s="3" t="str">
        <f t="shared" si="23"/>
        <v>Huiskamer</v>
      </c>
      <c r="G306">
        <f>'2011004_Database_Videos_v2'!B305</f>
        <v>20483312</v>
      </c>
      <c r="H306">
        <v>320</v>
      </c>
      <c r="I306">
        <v>240</v>
      </c>
      <c r="J306">
        <v>109</v>
      </c>
      <c r="K306" t="str">
        <f t="shared" si="24"/>
        <v>2007</v>
      </c>
      <c r="L306" t="str">
        <f>'2011004_Database_Videos_v2'!G305</f>
        <v>.avi</v>
      </c>
      <c r="M306">
        <v>0</v>
      </c>
    </row>
    <row r="307" spans="1:13">
      <c r="A307">
        <v>308</v>
      </c>
      <c r="B307" t="str">
        <f>MID('2011004_Database_Videos_v2'!A306,1,LEN('2011004_Database_Videos_v2'!A306)-4)</f>
        <v>20070526_Overig_Frankrijk_Met-Pinksteren-in-Franrijk-Iwan-speelt-golf</v>
      </c>
      <c r="C307" t="str">
        <f t="shared" si="20"/>
        <v>20070526</v>
      </c>
      <c r="D307" s="2" t="str">
        <f t="shared" si="21"/>
        <v xml:space="preserve"> Overig</v>
      </c>
      <c r="E307" t="str">
        <f t="shared" si="22"/>
        <v>Frankrijk</v>
      </c>
      <c r="F307" s="3" t="str">
        <f t="shared" si="23"/>
        <v>Met Pinksteren in Franrijk Iwan speelt golf</v>
      </c>
      <c r="G307">
        <f>'2011004_Database_Videos_v2'!B306</f>
        <v>22356616</v>
      </c>
      <c r="H307">
        <v>320</v>
      </c>
      <c r="I307">
        <v>240</v>
      </c>
      <c r="J307">
        <v>73</v>
      </c>
      <c r="K307" t="str">
        <f t="shared" si="24"/>
        <v>2007</v>
      </c>
      <c r="L307" t="str">
        <f>'2011004_Database_Videos_v2'!G306</f>
        <v>.avi</v>
      </c>
      <c r="M307">
        <v>0</v>
      </c>
    </row>
    <row r="308" spans="1:13">
      <c r="A308">
        <v>309</v>
      </c>
      <c r="B308" t="str">
        <f>MID('2011004_Database_Videos_v2'!A307,1,LEN('2011004_Database_Videos_v2'!A307)-4)</f>
        <v>20070526_Overig_Frankrijk_Met-Pinksteren-in-Franrijk-Smelly-jumpstyle</v>
      </c>
      <c r="C308" t="str">
        <f t="shared" si="20"/>
        <v>20070526</v>
      </c>
      <c r="D308" s="2" t="str">
        <f t="shared" si="21"/>
        <v xml:space="preserve"> Overig</v>
      </c>
      <c r="E308" t="str">
        <f t="shared" si="22"/>
        <v>Frankrijk</v>
      </c>
      <c r="F308" s="3" t="str">
        <f t="shared" si="23"/>
        <v>Met Pinksteren in Franrijk Smelly jumpstyle</v>
      </c>
      <c r="G308">
        <f>'2011004_Database_Videos_v2'!B307</f>
        <v>17743866</v>
      </c>
      <c r="H308">
        <v>320</v>
      </c>
      <c r="I308">
        <v>240</v>
      </c>
      <c r="J308">
        <v>107</v>
      </c>
      <c r="K308" t="str">
        <f t="shared" si="24"/>
        <v>2007</v>
      </c>
      <c r="L308" t="str">
        <f>'2011004_Database_Videos_v2'!G307</f>
        <v>.avi</v>
      </c>
      <c r="M308">
        <v>0</v>
      </c>
    </row>
    <row r="309" spans="1:13">
      <c r="A309">
        <v>310</v>
      </c>
      <c r="B309" t="str">
        <f>MID('2011004_Database_Videos_v2'!A308,1,LEN('2011004_Database_Videos_v2'!A308)-4)</f>
        <v>20070530_Overig_Made_Poes-Moosje-drinkt</v>
      </c>
      <c r="C309" t="str">
        <f t="shared" si="20"/>
        <v>20070530</v>
      </c>
      <c r="D309" s="2" t="str">
        <f t="shared" si="21"/>
        <v xml:space="preserve"> Overig</v>
      </c>
      <c r="E309" t="str">
        <f t="shared" si="22"/>
        <v>Made</v>
      </c>
      <c r="F309" s="3" t="str">
        <f t="shared" si="23"/>
        <v>Poes Moosje drinkt</v>
      </c>
      <c r="G309">
        <f>'2011004_Database_Videos_v2'!B308</f>
        <v>41091600</v>
      </c>
      <c r="H309">
        <v>320</v>
      </c>
      <c r="I309">
        <v>240</v>
      </c>
      <c r="J309">
        <v>149</v>
      </c>
      <c r="K309" t="str">
        <f t="shared" si="24"/>
        <v>2007</v>
      </c>
      <c r="L309" t="str">
        <f>'2011004_Database_Videos_v2'!G308</f>
        <v>.avi</v>
      </c>
      <c r="M309">
        <v>0</v>
      </c>
    </row>
    <row r="310" spans="1:13">
      <c r="A310">
        <v>311</v>
      </c>
      <c r="B310" t="str">
        <f>MID('2011004_Database_Videos_v2'!A309,1,LEN('2011004_Database_Videos_v2'!A309)-4)</f>
        <v>20070606_Overig_Amsterdam_Toppers</v>
      </c>
      <c r="C310" t="str">
        <f t="shared" si="20"/>
        <v>20070606</v>
      </c>
      <c r="D310" s="2" t="str">
        <f t="shared" si="21"/>
        <v xml:space="preserve"> Overig</v>
      </c>
      <c r="E310" t="str">
        <f t="shared" si="22"/>
        <v>Amsterdam</v>
      </c>
      <c r="F310" s="3" t="str">
        <f t="shared" si="23"/>
        <v>Toppers</v>
      </c>
      <c r="G310">
        <f>'2011004_Database_Videos_v2'!B309</f>
        <v>7677070</v>
      </c>
      <c r="H310">
        <v>320</v>
      </c>
      <c r="I310">
        <v>240</v>
      </c>
      <c r="J310">
        <v>28</v>
      </c>
      <c r="K310" t="str">
        <f t="shared" si="24"/>
        <v>2007</v>
      </c>
      <c r="L310" t="str">
        <f>'2011004_Database_Videos_v2'!G309</f>
        <v>.avi</v>
      </c>
      <c r="M310">
        <v>0</v>
      </c>
    </row>
    <row r="311" spans="1:13">
      <c r="A311">
        <v>312</v>
      </c>
      <c r="B311" t="str">
        <f>MID('2011004_Database_Videos_v2'!A310,1,LEN('2011004_Database_Videos_v2'!A310)-4)</f>
        <v>20070616_Thijs-en-Sebas_Made_Zwembad-in-de-tuin</v>
      </c>
      <c r="C311" t="str">
        <f t="shared" si="20"/>
        <v>20070616</v>
      </c>
      <c r="D311" s="2" t="str">
        <f t="shared" si="21"/>
        <v xml:space="preserve"> Thijs-en-Sebas</v>
      </c>
      <c r="E311" t="str">
        <f t="shared" si="22"/>
        <v>Made</v>
      </c>
      <c r="F311" s="3" t="str">
        <f t="shared" si="23"/>
        <v>Zwembad in de tuin</v>
      </c>
      <c r="G311">
        <f>'2011004_Database_Videos_v2'!B310</f>
        <v>28886684</v>
      </c>
      <c r="H311">
        <v>320</v>
      </c>
      <c r="I311">
        <v>240</v>
      </c>
      <c r="J311">
        <v>99</v>
      </c>
      <c r="K311" t="str">
        <f t="shared" si="24"/>
        <v>2007</v>
      </c>
      <c r="L311" t="str">
        <f>'2011004_Database_Videos_v2'!G310</f>
        <v>.avi</v>
      </c>
      <c r="M311">
        <v>0</v>
      </c>
    </row>
    <row r="312" spans="1:13">
      <c r="A312">
        <v>313</v>
      </c>
      <c r="B312" t="str">
        <f>MID('2011004_Database_Videos_v2'!A311,1,LEN('2011004_Database_Videos_v2'!A311)-4)</f>
        <v>20070616_Thijs_Made_Familie-van-Tongeren-op-bezoek</v>
      </c>
      <c r="C312" t="str">
        <f t="shared" si="20"/>
        <v>20070616</v>
      </c>
      <c r="D312" s="2" t="str">
        <f t="shared" si="21"/>
        <v xml:space="preserve"> Thijs</v>
      </c>
      <c r="E312" t="str">
        <f t="shared" si="22"/>
        <v>Made</v>
      </c>
      <c r="F312" s="3" t="str">
        <f t="shared" si="23"/>
        <v>Familie van Tongeren op bezoek</v>
      </c>
      <c r="G312">
        <f>'2011004_Database_Videos_v2'!B311</f>
        <v>40449198</v>
      </c>
      <c r="H312">
        <v>320</v>
      </c>
      <c r="I312">
        <v>240</v>
      </c>
      <c r="J312">
        <v>139</v>
      </c>
      <c r="K312" t="str">
        <f t="shared" si="24"/>
        <v>2007</v>
      </c>
      <c r="L312" t="str">
        <f>'2011004_Database_Videos_v2'!G311</f>
        <v>.avi</v>
      </c>
      <c r="M312">
        <v>0</v>
      </c>
    </row>
    <row r="313" spans="1:13">
      <c r="A313">
        <v>314</v>
      </c>
      <c r="B313" t="str">
        <f>MID('2011004_Database_Videos_v2'!A312,1,LEN('2011004_Database_Videos_v2'!A312)-4)</f>
        <v>20070616_Thijs_Made_Ik-wil-filmen</v>
      </c>
      <c r="C313" t="str">
        <f t="shared" si="20"/>
        <v>20070616</v>
      </c>
      <c r="D313" s="2" t="str">
        <f t="shared" si="21"/>
        <v xml:space="preserve"> Thijs</v>
      </c>
      <c r="E313" t="str">
        <f t="shared" si="22"/>
        <v>Made</v>
      </c>
      <c r="F313" s="3" t="str">
        <f t="shared" si="23"/>
        <v>Ik wil filmen</v>
      </c>
      <c r="G313">
        <f>'2011004_Database_Videos_v2'!B312</f>
        <v>36218746</v>
      </c>
      <c r="H313">
        <v>320</v>
      </c>
      <c r="I313">
        <v>240</v>
      </c>
      <c r="J313">
        <v>142</v>
      </c>
      <c r="K313" t="str">
        <f t="shared" si="24"/>
        <v>2007</v>
      </c>
      <c r="L313" t="str">
        <f>'2011004_Database_Videos_v2'!G312</f>
        <v>.avi</v>
      </c>
      <c r="M313">
        <v>0</v>
      </c>
    </row>
    <row r="314" spans="1:13">
      <c r="A314">
        <v>315</v>
      </c>
      <c r="B314" t="str">
        <f>MID('2011004_Database_Videos_v2'!A313,1,LEN('2011004_Database_Videos_v2'!A313)-4)</f>
        <v>20070718_Thijs_Made_Eefje-op-bezoek</v>
      </c>
      <c r="C314" t="str">
        <f t="shared" si="20"/>
        <v>20070718</v>
      </c>
      <c r="D314" s="2" t="str">
        <f t="shared" si="21"/>
        <v xml:space="preserve"> Thijs</v>
      </c>
      <c r="E314" t="str">
        <f t="shared" si="22"/>
        <v>Made</v>
      </c>
      <c r="F314" s="3" t="str">
        <f t="shared" si="23"/>
        <v>Eefje op bezoek</v>
      </c>
      <c r="G314">
        <f>'2011004_Database_Videos_v2'!B313</f>
        <v>21914614</v>
      </c>
      <c r="H314">
        <v>320</v>
      </c>
      <c r="I314">
        <v>240</v>
      </c>
      <c r="J314">
        <v>76</v>
      </c>
      <c r="K314" t="str">
        <f t="shared" si="24"/>
        <v>2007</v>
      </c>
      <c r="L314" t="str">
        <f>'2011004_Database_Videos_v2'!G313</f>
        <v>.avi</v>
      </c>
      <c r="M314">
        <v>0</v>
      </c>
    </row>
    <row r="315" spans="1:13">
      <c r="A315">
        <v>316</v>
      </c>
      <c r="B315" t="str">
        <f>MID('2011004_Database_Videos_v2'!A314,1,LEN('2011004_Database_Videos_v2'!A314)-4)</f>
        <v>20070727_Sebas_Made_Esprit</v>
      </c>
      <c r="C315" t="str">
        <f t="shared" si="20"/>
        <v>20070727</v>
      </c>
      <c r="D315" s="2" t="str">
        <f t="shared" si="21"/>
        <v xml:space="preserve"> Sebas</v>
      </c>
      <c r="E315" t="str">
        <f t="shared" si="22"/>
        <v>Made</v>
      </c>
      <c r="F315" s="3" t="str">
        <f t="shared" si="23"/>
        <v>Esprit</v>
      </c>
      <c r="G315">
        <f>'2011004_Database_Videos_v2'!B314</f>
        <v>14756836</v>
      </c>
      <c r="H315">
        <v>320</v>
      </c>
      <c r="I315">
        <v>240</v>
      </c>
      <c r="J315">
        <v>59</v>
      </c>
      <c r="K315" t="str">
        <f t="shared" si="24"/>
        <v>2007</v>
      </c>
      <c r="L315" t="str">
        <f>'2011004_Database_Videos_v2'!G314</f>
        <v>.avi</v>
      </c>
      <c r="M315">
        <v>0</v>
      </c>
    </row>
    <row r="316" spans="1:13">
      <c r="A316">
        <v>317</v>
      </c>
      <c r="B316" t="str">
        <f>MID('2011004_Database_Videos_v2'!A315,1,LEN('2011004_Database_Videos_v2'!A315)-4)</f>
        <v>20070811_Thijs_Made_Een-normale-dag</v>
      </c>
      <c r="C316" t="str">
        <f t="shared" si="20"/>
        <v>20070811</v>
      </c>
      <c r="D316" s="2" t="str">
        <f t="shared" si="21"/>
        <v xml:space="preserve"> Thijs</v>
      </c>
      <c r="E316" t="str">
        <f t="shared" si="22"/>
        <v>Made</v>
      </c>
      <c r="F316" s="3" t="str">
        <f t="shared" si="23"/>
        <v>Een normale dag</v>
      </c>
      <c r="G316">
        <f>'2011004_Database_Videos_v2'!B315</f>
        <v>12117778</v>
      </c>
      <c r="H316">
        <v>320</v>
      </c>
      <c r="I316">
        <v>240</v>
      </c>
      <c r="J316">
        <v>59</v>
      </c>
      <c r="K316" t="str">
        <f t="shared" si="24"/>
        <v>2007</v>
      </c>
      <c r="L316" t="str">
        <f>'2011004_Database_Videos_v2'!G315</f>
        <v>.avi</v>
      </c>
      <c r="M316">
        <v>0</v>
      </c>
    </row>
    <row r="317" spans="1:13">
      <c r="A317">
        <v>318</v>
      </c>
      <c r="B317" t="str">
        <f>MID('2011004_Database_Videos_v2'!A316,1,LEN('2011004_Database_Videos_v2'!A316)-4)</f>
        <v>20070831_Sebas_Made_Ledikant_1</v>
      </c>
      <c r="C317" t="str">
        <f t="shared" si="20"/>
        <v>20070831</v>
      </c>
      <c r="D317" s="2" t="str">
        <f t="shared" si="21"/>
        <v xml:space="preserve"> Sebas</v>
      </c>
      <c r="E317" t="str">
        <f t="shared" si="22"/>
        <v>Made</v>
      </c>
      <c r="F317" s="3" t="str">
        <f t="shared" si="23"/>
        <v>Ledikant_1</v>
      </c>
      <c r="G317">
        <f>'2011004_Database_Videos_v2'!B316</f>
        <v>18036224</v>
      </c>
      <c r="H317">
        <v>320</v>
      </c>
      <c r="I317">
        <v>240</v>
      </c>
      <c r="K317" t="str">
        <f t="shared" si="24"/>
        <v>2007</v>
      </c>
      <c r="L317" t="str">
        <f>'2011004_Database_Videos_v2'!G316</f>
        <v>.avi</v>
      </c>
      <c r="M317">
        <v>0</v>
      </c>
    </row>
    <row r="318" spans="1:13">
      <c r="A318">
        <v>319</v>
      </c>
      <c r="B318" t="str">
        <f>MID('2011004_Database_Videos_v2'!A317,1,LEN('2011004_Database_Videos_v2'!A317)-4)</f>
        <v>20070902_Sebas_Made_Stembanden-training</v>
      </c>
      <c r="C318" t="str">
        <f t="shared" si="20"/>
        <v>20070902</v>
      </c>
      <c r="D318" s="2" t="str">
        <f t="shared" si="21"/>
        <v xml:space="preserve"> Sebas</v>
      </c>
      <c r="E318" t="str">
        <f t="shared" si="22"/>
        <v>Made</v>
      </c>
      <c r="F318" s="3" t="str">
        <f t="shared" si="23"/>
        <v>Stembanden training</v>
      </c>
      <c r="G318">
        <f>'2011004_Database_Videos_v2'!B317</f>
        <v>55182116</v>
      </c>
      <c r="H318">
        <v>320</v>
      </c>
      <c r="I318">
        <v>240</v>
      </c>
      <c r="J318">
        <v>179</v>
      </c>
      <c r="K318" t="str">
        <f t="shared" si="24"/>
        <v>2007</v>
      </c>
      <c r="L318" t="str">
        <f>'2011004_Database_Videos_v2'!G317</f>
        <v>.avi</v>
      </c>
      <c r="M318">
        <v>0</v>
      </c>
    </row>
    <row r="319" spans="1:13">
      <c r="A319">
        <v>320</v>
      </c>
      <c r="B319" t="str">
        <f>MID('2011004_Database_Videos_v2'!A318,1,LEN('2011004_Database_Videos_v2'!A318)-4)</f>
        <v>20070902_Thijs-en-Sebas_Made_In-het-wippertje-spelen</v>
      </c>
      <c r="C319" t="str">
        <f t="shared" si="20"/>
        <v>20070902</v>
      </c>
      <c r="D319" s="2" t="str">
        <f t="shared" si="21"/>
        <v xml:space="preserve"> Thijs-en-Sebas</v>
      </c>
      <c r="E319" t="str">
        <f t="shared" si="22"/>
        <v>Made</v>
      </c>
      <c r="F319" s="3" t="str">
        <f t="shared" si="23"/>
        <v>In het wippertje spelen</v>
      </c>
      <c r="G319">
        <f>'2011004_Database_Videos_v2'!B318</f>
        <v>30351564</v>
      </c>
      <c r="H319">
        <v>320</v>
      </c>
      <c r="I319">
        <v>240</v>
      </c>
      <c r="J319">
        <v>99</v>
      </c>
      <c r="K319" t="str">
        <f t="shared" si="24"/>
        <v>2007</v>
      </c>
      <c r="L319" t="str">
        <f>'2011004_Database_Videos_v2'!G318</f>
        <v>.avi</v>
      </c>
      <c r="M319">
        <v>0</v>
      </c>
    </row>
    <row r="320" spans="1:13">
      <c r="A320">
        <v>321</v>
      </c>
      <c r="B320" t="str">
        <f>MID('2011004_Database_Videos_v2'!A319,1,LEN('2011004_Database_Videos_v2'!A319)-4)</f>
        <v>20070915_Thijs_Scheveningen_Op-het-strand</v>
      </c>
      <c r="C320" t="str">
        <f t="shared" ref="C320:C334" si="25">LEFT(B320,8)</f>
        <v>20070915</v>
      </c>
      <c r="D320" s="2" t="str">
        <f t="shared" ref="D320:D326" si="26">LEFT(REPLACE(B320,1,9," "),(SEARCH("_",REPLACE(B320,1,9," "),1)-1))</f>
        <v xml:space="preserve"> Thijs</v>
      </c>
      <c r="E320" t="str">
        <f t="shared" ref="E320:E326" si="27">MID(B320,SEARCH("_",B320,10)+1,SEARCH("_",B320,(SEARCH("_",B320,10)+1))-SEARCH("_",B320,10)-1)</f>
        <v>Scheveningen</v>
      </c>
      <c r="F320" s="3" t="str">
        <f t="shared" si="23"/>
        <v>Op het strand</v>
      </c>
      <c r="G320">
        <f>'2011004_Database_Videos_v2'!B319</f>
        <v>24182996</v>
      </c>
      <c r="H320">
        <v>320</v>
      </c>
      <c r="I320">
        <v>240</v>
      </c>
      <c r="J320">
        <v>90</v>
      </c>
      <c r="K320" t="str">
        <f t="shared" ref="K320:K326" si="28">LEFT(B320,4)</f>
        <v>2007</v>
      </c>
      <c r="L320" t="str">
        <f>'2011004_Database_Videos_v2'!G319</f>
        <v>.avi</v>
      </c>
      <c r="M320">
        <v>0</v>
      </c>
    </row>
    <row r="321" spans="1:13">
      <c r="A321">
        <v>322</v>
      </c>
      <c r="B321" t="str">
        <f>MID('2011004_Database_Videos_v2'!A320,1,LEN('2011004_Database_Videos_v2'!A320)-4)</f>
        <v>20070926_Sebas_Made_Praten</v>
      </c>
      <c r="C321" t="str">
        <f t="shared" si="25"/>
        <v>20070926</v>
      </c>
      <c r="D321" s="2" t="str">
        <f t="shared" si="26"/>
        <v xml:space="preserve"> Sebas</v>
      </c>
      <c r="E321" t="str">
        <f t="shared" si="27"/>
        <v>Made</v>
      </c>
      <c r="F321" s="3" t="str">
        <f t="shared" ref="F321:F334" si="29">SUBSTITUTE(MID(B321,LEN(C321)+LEN(D321)+LEN(E321)+3,(LEN(B321))-(LEN(C321)+LEN(D321)+LEN(E321))),"-"," ")</f>
        <v>Praten</v>
      </c>
      <c r="G321">
        <f>'2011004_Database_Videos_v2'!B320</f>
        <v>29830486</v>
      </c>
      <c r="H321">
        <v>320</v>
      </c>
      <c r="I321">
        <v>240</v>
      </c>
      <c r="J321">
        <v>179</v>
      </c>
      <c r="K321" t="str">
        <f t="shared" si="28"/>
        <v>2007</v>
      </c>
      <c r="L321" t="str">
        <f>'2011004_Database_Videos_v2'!G320</f>
        <v>.avi</v>
      </c>
      <c r="M321">
        <v>0</v>
      </c>
    </row>
    <row r="322" spans="1:13">
      <c r="A322">
        <v>323</v>
      </c>
      <c r="B322" t="str">
        <f>MID('2011004_Database_Videos_v2'!A321,1,LEN('2011004_Database_Videos_v2'!A321)-4)</f>
        <v>20071012_Thijs_Made_Stofzuigen</v>
      </c>
      <c r="C322" t="str">
        <f t="shared" si="25"/>
        <v>20071012</v>
      </c>
      <c r="D322" s="2" t="str">
        <f t="shared" si="26"/>
        <v xml:space="preserve"> Thijs</v>
      </c>
      <c r="E322" t="str">
        <f t="shared" si="27"/>
        <v>Made</v>
      </c>
      <c r="F322" s="3" t="str">
        <f t="shared" si="29"/>
        <v>Stofzuigen</v>
      </c>
      <c r="G322">
        <f>'2011004_Database_Videos_v2'!B321</f>
        <v>40394864</v>
      </c>
      <c r="H322">
        <v>320</v>
      </c>
      <c r="I322">
        <v>240</v>
      </c>
      <c r="J322">
        <v>179</v>
      </c>
      <c r="K322" t="str">
        <f t="shared" si="28"/>
        <v>2007</v>
      </c>
      <c r="L322" t="str">
        <f>'2011004_Database_Videos_v2'!G321</f>
        <v>.avi</v>
      </c>
      <c r="M322">
        <v>0</v>
      </c>
    </row>
    <row r="323" spans="1:13">
      <c r="A323">
        <v>324</v>
      </c>
      <c r="B323" t="str">
        <f>MID('2011004_Database_Videos_v2'!A322,1,LEN('2011004_Database_Videos_v2'!A322)-4)</f>
        <v>20071017_Thijs-en-Sebas_Made_Thijs-is-gemeen-tegen-Sebas</v>
      </c>
      <c r="C323" t="str">
        <f t="shared" si="25"/>
        <v>20071017</v>
      </c>
      <c r="D323" s="2" t="str">
        <f t="shared" si="26"/>
        <v xml:space="preserve"> Thijs-en-Sebas</v>
      </c>
      <c r="E323" t="str">
        <f t="shared" si="27"/>
        <v>Made</v>
      </c>
      <c r="F323" s="3" t="str">
        <f t="shared" si="29"/>
        <v>Thijs is gemeen tegen Sebas</v>
      </c>
      <c r="G323">
        <f>'2011004_Database_Videos_v2'!B322</f>
        <v>28832200</v>
      </c>
      <c r="H323">
        <v>320</v>
      </c>
      <c r="I323">
        <v>240</v>
      </c>
      <c r="J323">
        <v>99</v>
      </c>
      <c r="K323" t="str">
        <f t="shared" si="28"/>
        <v>2007</v>
      </c>
      <c r="L323" t="str">
        <f>'2011004_Database_Videos_v2'!G322</f>
        <v>.avi</v>
      </c>
      <c r="M323">
        <v>0</v>
      </c>
    </row>
    <row r="324" spans="1:13">
      <c r="A324">
        <v>325</v>
      </c>
      <c r="B324" t="str">
        <f>MID('2011004_Database_Videos_v2'!A323,1,LEN('2011004_Database_Videos_v2'!A323)-4)</f>
        <v>20071018_Thijs-en-Sebas_Made_Treintje-komt-langs</v>
      </c>
      <c r="C324" t="str">
        <f t="shared" si="25"/>
        <v>20071018</v>
      </c>
      <c r="D324" s="2" t="str">
        <f t="shared" si="26"/>
        <v xml:space="preserve"> Thijs-en-Sebas</v>
      </c>
      <c r="E324" t="str">
        <f t="shared" si="27"/>
        <v>Made</v>
      </c>
      <c r="F324" s="3" t="str">
        <f t="shared" si="29"/>
        <v>Treintje komt langs</v>
      </c>
      <c r="G324">
        <f>'2011004_Database_Videos_v2'!B323</f>
        <v>10628778</v>
      </c>
      <c r="H324">
        <v>320</v>
      </c>
      <c r="I324">
        <v>240</v>
      </c>
      <c r="J324">
        <v>37</v>
      </c>
      <c r="K324" t="str">
        <f t="shared" si="28"/>
        <v>2007</v>
      </c>
      <c r="L324" t="str">
        <f>'2011004_Database_Videos_v2'!G323</f>
        <v>.avi</v>
      </c>
      <c r="M324">
        <v>0</v>
      </c>
    </row>
    <row r="325" spans="1:13">
      <c r="A325">
        <v>326</v>
      </c>
      <c r="B325" t="str">
        <f>MID('2011004_Database_Videos_v2'!A324,1,LEN('2011004_Database_Videos_v2'!A324)-4)</f>
        <v>20071028_Sebas_Made_Ledikant_2</v>
      </c>
      <c r="C325" t="str">
        <f t="shared" si="25"/>
        <v>20071028</v>
      </c>
      <c r="D325" s="2" t="str">
        <f t="shared" si="26"/>
        <v xml:space="preserve"> Sebas</v>
      </c>
      <c r="E325" t="str">
        <f t="shared" si="27"/>
        <v>Made</v>
      </c>
      <c r="F325" s="3" t="str">
        <f t="shared" si="29"/>
        <v>Ledikant_2</v>
      </c>
      <c r="G325">
        <f>'2011004_Database_Videos_v2'!B324</f>
        <v>4574720</v>
      </c>
      <c r="H325">
        <v>320</v>
      </c>
      <c r="I325">
        <v>240</v>
      </c>
      <c r="K325" t="str">
        <f t="shared" si="28"/>
        <v>2007</v>
      </c>
      <c r="L325" t="str">
        <f>'2011004_Database_Videos_v2'!G324</f>
        <v>.avi</v>
      </c>
      <c r="M325">
        <v>0</v>
      </c>
    </row>
    <row r="326" spans="1:13">
      <c r="A326">
        <v>327</v>
      </c>
      <c r="B326" t="str">
        <f>MID('2011004_Database_Videos_v2'!A325,1,LEN('2011004_Database_Videos_v2'!A325)-4)</f>
        <v>20071102_Overig_Rotterdam_Iwan-werk-Euromast-uitzicht</v>
      </c>
      <c r="C326" t="str">
        <f t="shared" si="25"/>
        <v>20071102</v>
      </c>
      <c r="D326" s="2" t="str">
        <f t="shared" si="26"/>
        <v xml:space="preserve"> Overig</v>
      </c>
      <c r="E326" t="str">
        <f t="shared" si="27"/>
        <v>Rotterdam</v>
      </c>
      <c r="F326" s="3" t="str">
        <f t="shared" si="29"/>
        <v>Iwan werk Euromast uitzicht</v>
      </c>
      <c r="G326">
        <f>'2011004_Database_Videos_v2'!B325</f>
        <v>7678926</v>
      </c>
      <c r="H326">
        <v>352</v>
      </c>
      <c r="I326">
        <v>288</v>
      </c>
      <c r="J326">
        <v>61</v>
      </c>
      <c r="K326" t="str">
        <f t="shared" si="28"/>
        <v>2007</v>
      </c>
      <c r="L326" t="str">
        <f>'2011004_Database_Videos_v2'!G325</f>
        <v>.MOV</v>
      </c>
      <c r="M326">
        <v>0</v>
      </c>
    </row>
    <row r="327" spans="1:13">
      <c r="A327">
        <v>328</v>
      </c>
      <c r="B327" t="str">
        <f>MID('2011004_Database_Videos_v2'!A326,1,LEN('2011004_Database_Videos_v2'!A326)-4)</f>
        <v>20071103_Sebas_Made_Ledikant_3</v>
      </c>
      <c r="C327" t="str">
        <f t="shared" si="25"/>
        <v>20071103</v>
      </c>
      <c r="D327" s="2" t="str">
        <f t="shared" ref="D327:D334" si="30">LEFT(REPLACE(B327,1,9," "),(SEARCH("_",REPLACE(B327,1,9," "),1)-1))</f>
        <v xml:space="preserve"> Sebas</v>
      </c>
      <c r="E327" t="str">
        <f t="shared" ref="E327:E334" si="31">MID(B327,SEARCH("_",B327,10)+1,SEARCH("_",B327,(SEARCH("_",B327,10)+1))-SEARCH("_",B327,10)-1)</f>
        <v>Made</v>
      </c>
      <c r="F327" s="3" t="str">
        <f t="shared" si="29"/>
        <v>Ledikant_3</v>
      </c>
      <c r="G327">
        <f>'2011004_Database_Videos_v2'!B326</f>
        <v>4687872</v>
      </c>
      <c r="H327">
        <v>320</v>
      </c>
      <c r="I327">
        <v>240</v>
      </c>
      <c r="K327" t="str">
        <f t="shared" ref="K327:K334" si="32">LEFT(B327,4)</f>
        <v>2007</v>
      </c>
      <c r="L327" t="str">
        <f>'2011004_Database_Videos_v2'!G326</f>
        <v>.avi</v>
      </c>
      <c r="M327">
        <v>0</v>
      </c>
    </row>
    <row r="328" spans="1:13">
      <c r="A328">
        <v>329</v>
      </c>
      <c r="B328" t="str">
        <f>MID('2011004_Database_Videos_v2'!A327,1,LEN('2011004_Database_Videos_v2'!A327)-4)</f>
        <v>20071104_Sebas_Made_De-ledikant-en-het-schaap</v>
      </c>
      <c r="C328" t="str">
        <f t="shared" si="25"/>
        <v>20071104</v>
      </c>
      <c r="D328" s="2" t="str">
        <f t="shared" si="30"/>
        <v xml:space="preserve"> Sebas</v>
      </c>
      <c r="E328" t="str">
        <f t="shared" si="31"/>
        <v>Made</v>
      </c>
      <c r="F328" s="3" t="str">
        <f t="shared" si="29"/>
        <v>De ledikant en het schaap</v>
      </c>
      <c r="G328">
        <f>'2011004_Database_Videos_v2'!B327</f>
        <v>11876352</v>
      </c>
      <c r="H328">
        <v>640</v>
      </c>
      <c r="I328">
        <v>480</v>
      </c>
      <c r="K328" t="str">
        <f t="shared" si="32"/>
        <v>2007</v>
      </c>
      <c r="L328" t="str">
        <f>'2011004_Database_Videos_v2'!G327</f>
        <v>.avi</v>
      </c>
      <c r="M328">
        <v>0</v>
      </c>
    </row>
    <row r="329" spans="1:13">
      <c r="A329">
        <v>330</v>
      </c>
      <c r="B329" t="str">
        <f>MID('2011004_Database_Videos_v2'!A328,1,LEN('2011004_Database_Videos_v2'!A328)-4)</f>
        <v>20071111_Sebas_Made_In-Bad</v>
      </c>
      <c r="C329" t="str">
        <f t="shared" si="25"/>
        <v>20071111</v>
      </c>
      <c r="D329" s="2" t="str">
        <f t="shared" si="30"/>
        <v xml:space="preserve"> Sebas</v>
      </c>
      <c r="E329" t="str">
        <f t="shared" si="31"/>
        <v>Made</v>
      </c>
      <c r="F329" s="3" t="str">
        <f t="shared" si="29"/>
        <v>In Bad</v>
      </c>
      <c r="G329">
        <f>'2011004_Database_Videos_v2'!B328</f>
        <v>36807946</v>
      </c>
      <c r="H329">
        <v>320</v>
      </c>
      <c r="I329">
        <v>240</v>
      </c>
      <c r="J329">
        <v>170</v>
      </c>
      <c r="K329" t="str">
        <f t="shared" si="32"/>
        <v>2007</v>
      </c>
      <c r="L329" t="str">
        <f>'2011004_Database_Videos_v2'!G328</f>
        <v>.avi</v>
      </c>
      <c r="M329">
        <v>0</v>
      </c>
    </row>
    <row r="330" spans="1:13">
      <c r="A330">
        <v>331</v>
      </c>
      <c r="B330" t="str">
        <f>MID('2011004_Database_Videos_v2'!A329,1,LEN('2011004_Database_Videos_v2'!A329)-4)</f>
        <v>20071113_Thijs-en-Sebas_Made_Thijs-geeft-Sebas-eten</v>
      </c>
      <c r="C330" t="str">
        <f t="shared" si="25"/>
        <v>20071113</v>
      </c>
      <c r="D330" s="2" t="str">
        <f t="shared" si="30"/>
        <v xml:space="preserve"> Thijs-en-Sebas</v>
      </c>
      <c r="E330" t="str">
        <f t="shared" si="31"/>
        <v>Made</v>
      </c>
      <c r="F330" s="3" t="str">
        <f t="shared" si="29"/>
        <v>Thijs geeft Sebas eten</v>
      </c>
      <c r="G330">
        <f>'2011004_Database_Videos_v2'!B329</f>
        <v>25124366</v>
      </c>
      <c r="H330">
        <v>320</v>
      </c>
      <c r="I330">
        <v>240</v>
      </c>
      <c r="J330">
        <v>90</v>
      </c>
      <c r="K330" t="str">
        <f t="shared" si="32"/>
        <v>2007</v>
      </c>
      <c r="L330" t="str">
        <f>'2011004_Database_Videos_v2'!G329</f>
        <v>.avi</v>
      </c>
      <c r="M330">
        <v>0</v>
      </c>
    </row>
    <row r="331" spans="1:13">
      <c r="A331">
        <v>332</v>
      </c>
      <c r="B331" t="str">
        <f>MID('2011004_Database_Videos_v2'!A330,1,LEN('2011004_Database_Videos_v2'!A330)-4)</f>
        <v>20071116_Thijs-en-Sebas_Made_In-bad</v>
      </c>
      <c r="C331" t="str">
        <f t="shared" si="25"/>
        <v>20071116</v>
      </c>
      <c r="D331" s="2" t="str">
        <f t="shared" si="30"/>
        <v xml:space="preserve"> Thijs-en-Sebas</v>
      </c>
      <c r="E331" t="str">
        <f t="shared" si="31"/>
        <v>Made</v>
      </c>
      <c r="F331" s="3" t="str">
        <f t="shared" si="29"/>
        <v>In bad</v>
      </c>
      <c r="G331">
        <f>'2011004_Database_Videos_v2'!B330</f>
        <v>22897450</v>
      </c>
      <c r="H331">
        <v>320</v>
      </c>
      <c r="I331">
        <v>240</v>
      </c>
      <c r="J331">
        <v>89</v>
      </c>
      <c r="K331" t="str">
        <f t="shared" si="32"/>
        <v>2007</v>
      </c>
      <c r="L331" t="str">
        <f>'2011004_Database_Videos_v2'!G330</f>
        <v>.avi</v>
      </c>
      <c r="M331">
        <v>0</v>
      </c>
    </row>
    <row r="332" spans="1:13">
      <c r="A332">
        <v>333</v>
      </c>
      <c r="B332" t="str">
        <f>MID('2011004_Database_Videos_v2'!A331,1,LEN('2011004_Database_Videos_v2'!A331)-4)</f>
        <v>20071116_Thijs_Made_Frikadel-en-slapen</v>
      </c>
      <c r="C332" t="str">
        <f t="shared" si="25"/>
        <v>20071116</v>
      </c>
      <c r="D332" s="2" t="str">
        <f t="shared" si="30"/>
        <v xml:space="preserve"> Thijs</v>
      </c>
      <c r="E332" t="str">
        <f t="shared" si="31"/>
        <v>Made</v>
      </c>
      <c r="F332" s="3" t="str">
        <f t="shared" si="29"/>
        <v>Frikadel en slapen</v>
      </c>
      <c r="G332">
        <f>'2011004_Database_Videos_v2'!B331</f>
        <v>28249988</v>
      </c>
      <c r="H332">
        <v>320</v>
      </c>
      <c r="I332">
        <v>240</v>
      </c>
      <c r="J332">
        <v>114</v>
      </c>
      <c r="K332" t="str">
        <f t="shared" si="32"/>
        <v>2007</v>
      </c>
      <c r="L332" t="str">
        <f>'2011004_Database_Videos_v2'!G331</f>
        <v>.avi</v>
      </c>
      <c r="M332">
        <v>0</v>
      </c>
    </row>
    <row r="333" spans="1:13">
      <c r="A333">
        <v>334</v>
      </c>
      <c r="B333" t="str">
        <f>MID('2011004_Database_Videos_v2'!A332,1,LEN('2011004_Database_Videos_v2'!A332)-4)</f>
        <v>20071117_Sebas_Made_Hoe-Sebas-in-slaap-valt-in-de-nacht</v>
      </c>
      <c r="C333" t="str">
        <f t="shared" si="25"/>
        <v>20071117</v>
      </c>
      <c r="D333" s="2" t="str">
        <f t="shared" si="30"/>
        <v xml:space="preserve"> Sebas</v>
      </c>
      <c r="E333" t="str">
        <f t="shared" si="31"/>
        <v>Made</v>
      </c>
      <c r="F333" s="3" t="str">
        <f t="shared" si="29"/>
        <v>Hoe Sebas in slaap valt in de nacht</v>
      </c>
      <c r="G333">
        <f>'2011004_Database_Videos_v2'!B332</f>
        <v>113791488</v>
      </c>
      <c r="H333">
        <v>320</v>
      </c>
      <c r="I333">
        <v>240</v>
      </c>
      <c r="K333" t="str">
        <f t="shared" si="32"/>
        <v>2007</v>
      </c>
      <c r="L333" t="str">
        <f>'2011004_Database_Videos_v2'!G332</f>
        <v>.avi</v>
      </c>
      <c r="M333">
        <v>0</v>
      </c>
    </row>
    <row r="334" spans="1:13">
      <c r="A334">
        <v>335</v>
      </c>
      <c r="B334" t="str">
        <f>MID('2011004_Database_Videos_v2'!A333,1,LEN('2011004_Database_Videos_v2'!A333)-4)</f>
        <v>20071125_Thijs-en-Sebas_Made_Samen-spelen_1</v>
      </c>
      <c r="C334" t="str">
        <f t="shared" si="25"/>
        <v>20071125</v>
      </c>
      <c r="D334" s="2" t="str">
        <f t="shared" si="30"/>
        <v xml:space="preserve"> Thijs-en-Sebas</v>
      </c>
      <c r="E334" t="str">
        <f t="shared" si="31"/>
        <v>Made</v>
      </c>
      <c r="F334" s="3" t="str">
        <f t="shared" si="29"/>
        <v>Samen spelen_1</v>
      </c>
      <c r="G334">
        <f>'2011004_Database_Videos_v2'!B333</f>
        <v>16854244</v>
      </c>
      <c r="H334">
        <v>320</v>
      </c>
      <c r="I334">
        <v>240</v>
      </c>
      <c r="J334">
        <v>61</v>
      </c>
      <c r="K334" t="str">
        <f t="shared" si="32"/>
        <v>2007</v>
      </c>
      <c r="L334" t="str">
        <f>'2011004_Database_Videos_v2'!G333</f>
        <v>.avi</v>
      </c>
      <c r="M334">
        <v>0</v>
      </c>
    </row>
    <row r="335" spans="1:13">
      <c r="A335">
        <v>336</v>
      </c>
      <c r="B335" t="str">
        <f>MID('2011004_Database_Videos_v2'!A334,1,LEN('2011004_Database_Videos_v2'!A334)-4)</f>
        <v>20071125_Thijs_Made_Intocht-van-sinterklaas</v>
      </c>
      <c r="C335" t="str">
        <f t="shared" ref="C335:C368" si="33">LEFT(B335,8)</f>
        <v>20071125</v>
      </c>
      <c r="D335" s="2" t="str">
        <f t="shared" ref="D335:D368" si="34">LEFT(REPLACE(B335,1,9," "),(SEARCH("_",REPLACE(B335,1,9," "),1)-1))</f>
        <v xml:space="preserve"> Thijs</v>
      </c>
      <c r="E335" t="str">
        <f t="shared" ref="E335:E368" si="35">MID(B335,SEARCH("_",B335,10)+1,SEARCH("_",B335,(SEARCH("_",B335,10)+1))-SEARCH("_",B335,10)-1)</f>
        <v>Made</v>
      </c>
      <c r="F335" s="3" t="str">
        <f t="shared" ref="F335:F368" si="36">SUBSTITUTE(MID(B335,LEN(C335)+LEN(D335)+LEN(E335)+3,(LEN(B335))-(LEN(C335)+LEN(D335)+LEN(E335))),"-"," ")</f>
        <v>Intocht van sinterklaas</v>
      </c>
      <c r="G335">
        <f>'2011004_Database_Videos_v2'!B334</f>
        <v>12265868</v>
      </c>
      <c r="H335">
        <v>320</v>
      </c>
      <c r="I335">
        <v>240</v>
      </c>
      <c r="J335">
        <v>43</v>
      </c>
      <c r="K335" t="str">
        <f t="shared" ref="K335:K368" si="37">LEFT(B335,4)</f>
        <v>2007</v>
      </c>
      <c r="L335" t="str">
        <f>'2011004_Database_Videos_v2'!G334</f>
        <v>.avi</v>
      </c>
      <c r="M335">
        <v>0</v>
      </c>
    </row>
    <row r="336" spans="1:13">
      <c r="A336">
        <v>337</v>
      </c>
      <c r="B336" t="str">
        <f>MID('2011004_Database_Videos_v2'!A335,1,LEN('2011004_Database_Videos_v2'!A335)-4)</f>
        <v>20071125_Thijs_Made_Met-opa-spelen</v>
      </c>
      <c r="C336" t="str">
        <f t="shared" si="33"/>
        <v>20071125</v>
      </c>
      <c r="D336" s="2" t="str">
        <f t="shared" si="34"/>
        <v xml:space="preserve"> Thijs</v>
      </c>
      <c r="E336" t="str">
        <f t="shared" si="35"/>
        <v>Made</v>
      </c>
      <c r="F336" s="3" t="str">
        <f t="shared" si="36"/>
        <v>Met opa spelen</v>
      </c>
      <c r="G336">
        <f>'2011004_Database_Videos_v2'!B335</f>
        <v>23514410</v>
      </c>
      <c r="H336">
        <v>320</v>
      </c>
      <c r="I336">
        <v>240</v>
      </c>
      <c r="J336">
        <v>123</v>
      </c>
      <c r="K336" t="str">
        <f t="shared" si="37"/>
        <v>2007</v>
      </c>
      <c r="L336" t="str">
        <f>'2011004_Database_Videos_v2'!G335</f>
        <v>.avi</v>
      </c>
      <c r="M336">
        <v>0</v>
      </c>
    </row>
    <row r="337" spans="1:13">
      <c r="A337">
        <v>338</v>
      </c>
      <c r="B337" t="str">
        <f>MID('2011004_Database_Videos_v2'!A336,1,LEN('2011004_Database_Videos_v2'!A336)-4)</f>
        <v>20071126_Thijs-en-Sebas_Made_Sebas-krijgt-eten</v>
      </c>
      <c r="C337" t="str">
        <f t="shared" si="33"/>
        <v>20071126</v>
      </c>
      <c r="D337" s="2" t="str">
        <f t="shared" si="34"/>
        <v xml:space="preserve"> Thijs-en-Sebas</v>
      </c>
      <c r="E337" t="str">
        <f t="shared" si="35"/>
        <v>Made</v>
      </c>
      <c r="F337" s="3" t="str">
        <f t="shared" si="36"/>
        <v>Sebas krijgt eten</v>
      </c>
      <c r="G337">
        <f>'2011004_Database_Videos_v2'!B336</f>
        <v>33095408</v>
      </c>
      <c r="H337">
        <v>320</v>
      </c>
      <c r="I337">
        <v>240</v>
      </c>
      <c r="J337">
        <v>179</v>
      </c>
      <c r="K337" t="str">
        <f t="shared" si="37"/>
        <v>2007</v>
      </c>
      <c r="L337" t="str">
        <f>'2011004_Database_Videos_v2'!G336</f>
        <v>.avi</v>
      </c>
      <c r="M337">
        <v>0</v>
      </c>
    </row>
    <row r="338" spans="1:13">
      <c r="A338">
        <v>339</v>
      </c>
      <c r="B338" t="str">
        <f>MID('2011004_Database_Videos_v2'!A337,1,LEN('2011004_Database_Videos_v2'!A337)-4)</f>
        <v>20071126_Thijs_Made_De-opschepper</v>
      </c>
      <c r="C338" t="str">
        <f t="shared" si="33"/>
        <v>20071126</v>
      </c>
      <c r="D338" s="2" t="str">
        <f t="shared" si="34"/>
        <v xml:space="preserve"> Thijs</v>
      </c>
      <c r="E338" t="str">
        <f t="shared" si="35"/>
        <v>Made</v>
      </c>
      <c r="F338" s="3" t="str">
        <f t="shared" si="36"/>
        <v>De opschepper</v>
      </c>
      <c r="G338">
        <f>'2011004_Database_Videos_v2'!B337</f>
        <v>8964000</v>
      </c>
      <c r="H338">
        <v>320</v>
      </c>
      <c r="I338">
        <v>240</v>
      </c>
      <c r="J338">
        <v>44</v>
      </c>
      <c r="K338" t="str">
        <f t="shared" si="37"/>
        <v>2007</v>
      </c>
      <c r="L338" t="str">
        <f>'2011004_Database_Videos_v2'!G337</f>
        <v>.avi</v>
      </c>
      <c r="M338">
        <v>0</v>
      </c>
    </row>
    <row r="339" spans="1:13">
      <c r="A339">
        <v>340</v>
      </c>
      <c r="B339" t="str">
        <f>MID('2011004_Database_Videos_v2'!A338,1,LEN('2011004_Database_Videos_v2'!A338)-4)</f>
        <v>20071205_Thijs-en-Sebas_Made_Samen-tijgeren</v>
      </c>
      <c r="C339" t="str">
        <f t="shared" si="33"/>
        <v>20071205</v>
      </c>
      <c r="D339" s="2" t="str">
        <f t="shared" si="34"/>
        <v xml:space="preserve"> Thijs-en-Sebas</v>
      </c>
      <c r="E339" t="str">
        <f t="shared" si="35"/>
        <v>Made</v>
      </c>
      <c r="F339" s="3" t="str">
        <f t="shared" si="36"/>
        <v>Samen tijgeren</v>
      </c>
      <c r="G339">
        <f>'2011004_Database_Videos_v2'!B338</f>
        <v>13940522</v>
      </c>
      <c r="H339">
        <v>320</v>
      </c>
      <c r="I339">
        <v>240</v>
      </c>
      <c r="J339">
        <v>59</v>
      </c>
      <c r="K339" t="str">
        <f t="shared" si="37"/>
        <v>2007</v>
      </c>
      <c r="L339" t="str">
        <f>'2011004_Database_Videos_v2'!G338</f>
        <v>.avi</v>
      </c>
      <c r="M339">
        <v>0</v>
      </c>
    </row>
    <row r="340" spans="1:13">
      <c r="A340">
        <v>341</v>
      </c>
      <c r="B340" t="str">
        <f>MID('2011004_Database_Videos_v2'!A339,1,LEN('2011004_Database_Videos_v2'!A339)-4)</f>
        <v>20071205_Thijs-en-Sebas_Made_Tijgeren-in-de-keuken</v>
      </c>
      <c r="C340" t="str">
        <f t="shared" si="33"/>
        <v>20071205</v>
      </c>
      <c r="D340" s="2" t="str">
        <f t="shared" si="34"/>
        <v xml:space="preserve"> Thijs-en-Sebas</v>
      </c>
      <c r="E340" t="str">
        <f t="shared" si="35"/>
        <v>Made</v>
      </c>
      <c r="F340" s="3" t="str">
        <f t="shared" si="36"/>
        <v>Tijgeren in de keuken</v>
      </c>
      <c r="G340">
        <f>'2011004_Database_Videos_v2'!B339</f>
        <v>16562784</v>
      </c>
      <c r="H340">
        <v>320</v>
      </c>
      <c r="I340">
        <v>240</v>
      </c>
      <c r="J340">
        <v>68</v>
      </c>
      <c r="K340" t="str">
        <f t="shared" si="37"/>
        <v>2007</v>
      </c>
      <c r="L340" t="str">
        <f>'2011004_Database_Videos_v2'!G339</f>
        <v>.avi</v>
      </c>
      <c r="M340">
        <v>0</v>
      </c>
    </row>
    <row r="341" spans="1:13">
      <c r="A341">
        <v>342</v>
      </c>
      <c r="B341" t="str">
        <f>MID('2011004_Database_Videos_v2'!A340,1,LEN('2011004_Database_Videos_v2'!A340)-4)</f>
        <v>20060312_Thijs_Made_Appelstroop</v>
      </c>
      <c r="C341" t="str">
        <f t="shared" si="33"/>
        <v>20060312</v>
      </c>
      <c r="D341" s="2" t="str">
        <f t="shared" si="34"/>
        <v xml:space="preserve"> Thijs</v>
      </c>
      <c r="E341" t="str">
        <f t="shared" si="35"/>
        <v>Made</v>
      </c>
      <c r="F341" s="3" t="str">
        <f t="shared" si="36"/>
        <v>Appelstroop</v>
      </c>
      <c r="G341">
        <f>'2011004_Database_Videos_v2'!B340</f>
        <v>46849118</v>
      </c>
      <c r="H341">
        <v>320</v>
      </c>
      <c r="I341">
        <v>240</v>
      </c>
      <c r="J341">
        <v>179</v>
      </c>
      <c r="K341" t="str">
        <f t="shared" si="37"/>
        <v>2006</v>
      </c>
      <c r="L341" t="str">
        <f>'2011004_Database_Videos_v2'!G340</f>
        <v>.avi</v>
      </c>
      <c r="M341">
        <v>0</v>
      </c>
    </row>
    <row r="342" spans="1:13">
      <c r="A342">
        <v>343</v>
      </c>
      <c r="B342" t="str">
        <f>MID('2011004_Database_Videos_v2'!A341,1,LEN('2011004_Database_Videos_v2'!A341)-4)</f>
        <v>20060312_Thijs_Made_Poepen-tijdens-het-eten</v>
      </c>
      <c r="C342" t="str">
        <f t="shared" si="33"/>
        <v>20060312</v>
      </c>
      <c r="D342" s="2" t="str">
        <f t="shared" si="34"/>
        <v xml:space="preserve"> Thijs</v>
      </c>
      <c r="E342" t="str">
        <f t="shared" si="35"/>
        <v>Made</v>
      </c>
      <c r="F342" s="3" t="str">
        <f t="shared" si="36"/>
        <v>Poepen tijdens het eten</v>
      </c>
      <c r="G342">
        <f>'2011004_Database_Videos_v2'!B341</f>
        <v>29238994</v>
      </c>
      <c r="H342">
        <v>320</v>
      </c>
      <c r="I342">
        <v>240</v>
      </c>
      <c r="J342">
        <v>179</v>
      </c>
      <c r="K342" t="str">
        <f t="shared" si="37"/>
        <v>2006</v>
      </c>
      <c r="L342" t="str">
        <f>'2011004_Database_Videos_v2'!G341</f>
        <v>.avi</v>
      </c>
      <c r="M342">
        <v>0</v>
      </c>
    </row>
    <row r="343" spans="1:13">
      <c r="A343">
        <v>344</v>
      </c>
      <c r="B343" t="str">
        <f>MID('2011004_Database_Videos_v2'!A342,1,LEN('2011004_Database_Videos_v2'!A342)-4)</f>
        <v>20060314_Thijs_Breda_Op-visite-bij-Lotty</v>
      </c>
      <c r="C343" t="str">
        <f t="shared" si="33"/>
        <v>20060314</v>
      </c>
      <c r="D343" s="2" t="str">
        <f t="shared" si="34"/>
        <v xml:space="preserve"> Thijs</v>
      </c>
      <c r="E343" t="str">
        <f t="shared" si="35"/>
        <v>Breda</v>
      </c>
      <c r="F343" s="3" t="str">
        <f t="shared" si="36"/>
        <v>Op visite bij Lotty</v>
      </c>
      <c r="G343">
        <f>'2011004_Database_Videos_v2'!B342</f>
        <v>71275308</v>
      </c>
      <c r="H343">
        <v>640</v>
      </c>
      <c r="I343">
        <v>480</v>
      </c>
      <c r="J343">
        <v>195</v>
      </c>
      <c r="K343" t="str">
        <f t="shared" si="37"/>
        <v>2006</v>
      </c>
      <c r="L343" t="str">
        <f>'2011004_Database_Videos_v2'!G342</f>
        <v>.MPG</v>
      </c>
      <c r="M343">
        <v>0</v>
      </c>
    </row>
    <row r="344" spans="1:13">
      <c r="A344">
        <v>345</v>
      </c>
      <c r="B344" t="str">
        <f>MID('2011004_Database_Videos_v2'!A343,1,LEN('2011004_Database_Videos_v2'!A343)-4)</f>
        <v>20060315_Thijs_Made_Kruipen</v>
      </c>
      <c r="C344" t="str">
        <f t="shared" si="33"/>
        <v>20060315</v>
      </c>
      <c r="D344" s="2" t="str">
        <f t="shared" si="34"/>
        <v xml:space="preserve"> Thijs</v>
      </c>
      <c r="E344" t="str">
        <f t="shared" si="35"/>
        <v>Made</v>
      </c>
      <c r="F344" s="3" t="str">
        <f t="shared" si="36"/>
        <v>Kruipen</v>
      </c>
      <c r="G344">
        <f>'2011004_Database_Videos_v2'!B343</f>
        <v>12208144</v>
      </c>
      <c r="H344">
        <v>320</v>
      </c>
      <c r="I344">
        <v>240</v>
      </c>
      <c r="J344">
        <v>47</v>
      </c>
      <c r="K344" t="str">
        <f t="shared" si="37"/>
        <v>2006</v>
      </c>
      <c r="L344" t="str">
        <f>'2011004_Database_Videos_v2'!G343</f>
        <v>.avi</v>
      </c>
      <c r="M344">
        <v>0</v>
      </c>
    </row>
    <row r="345" spans="1:13">
      <c r="A345">
        <v>346</v>
      </c>
      <c r="B345" t="str">
        <f>MID('2011004_Database_Videos_v2'!A344,1,LEN('2011004_Database_Videos_v2'!A344)-4)</f>
        <v>20060317_Thijs_Made_Printer</v>
      </c>
      <c r="C345" t="str">
        <f t="shared" si="33"/>
        <v>20060317</v>
      </c>
      <c r="D345" s="2" t="str">
        <f t="shared" si="34"/>
        <v xml:space="preserve"> Thijs</v>
      </c>
      <c r="E345" t="str">
        <f t="shared" si="35"/>
        <v>Made</v>
      </c>
      <c r="F345" s="3" t="str">
        <f t="shared" si="36"/>
        <v>Printer</v>
      </c>
      <c r="G345">
        <f>'2011004_Database_Videos_v2'!B344</f>
        <v>45271580</v>
      </c>
      <c r="H345">
        <v>320</v>
      </c>
      <c r="I345">
        <v>240</v>
      </c>
      <c r="J345">
        <v>171</v>
      </c>
      <c r="K345" t="str">
        <f t="shared" si="37"/>
        <v>2006</v>
      </c>
      <c r="L345" t="str">
        <f>'2011004_Database_Videos_v2'!G344</f>
        <v>.avi</v>
      </c>
      <c r="M345">
        <v>0</v>
      </c>
    </row>
    <row r="346" spans="1:13">
      <c r="A346">
        <v>347</v>
      </c>
      <c r="B346" t="str">
        <f>MID('2011004_Database_Videos_v2'!A345,1,LEN('2011004_Database_Videos_v2'!A345)-4)</f>
        <v>20060507_Thijs_Made_Op-mijn-verjaardag-taart-eten</v>
      </c>
      <c r="C346" t="str">
        <f t="shared" si="33"/>
        <v>20060507</v>
      </c>
      <c r="D346" s="2" t="str">
        <f t="shared" si="34"/>
        <v xml:space="preserve"> Thijs</v>
      </c>
      <c r="E346" t="str">
        <f t="shared" si="35"/>
        <v>Made</v>
      </c>
      <c r="F346" s="3" t="str">
        <f t="shared" si="36"/>
        <v>Op mijn verjaardag taart eten</v>
      </c>
      <c r="G346">
        <f>'2011004_Database_Videos_v2'!B345</f>
        <v>26517354</v>
      </c>
      <c r="H346">
        <v>320</v>
      </c>
      <c r="I346">
        <v>240</v>
      </c>
      <c r="J346">
        <v>89</v>
      </c>
      <c r="K346" t="str">
        <f t="shared" si="37"/>
        <v>2006</v>
      </c>
      <c r="L346" t="str">
        <f>'2011004_Database_Videos_v2'!G345</f>
        <v>.avi</v>
      </c>
      <c r="M346">
        <v>0</v>
      </c>
    </row>
    <row r="347" spans="1:13">
      <c r="A347">
        <v>348</v>
      </c>
      <c r="B347" t="str">
        <f>MID('2011004_Database_Videos_v2'!A346,1,LEN('2011004_Database_Videos_v2'!A346)-4)</f>
        <v>20060522_Thijs_Made_Een-Regenachtig-Bad</v>
      </c>
      <c r="C347" t="str">
        <f t="shared" si="33"/>
        <v>20060522</v>
      </c>
      <c r="D347" s="2" t="str">
        <f t="shared" si="34"/>
        <v xml:space="preserve"> Thijs</v>
      </c>
      <c r="E347" t="str">
        <f t="shared" si="35"/>
        <v>Made</v>
      </c>
      <c r="F347" s="3" t="str">
        <f t="shared" si="36"/>
        <v>Een Regenachtig Bad</v>
      </c>
      <c r="G347">
        <f>'2011004_Database_Videos_v2'!B346</f>
        <v>21823670</v>
      </c>
      <c r="H347">
        <v>320</v>
      </c>
      <c r="I347">
        <v>240</v>
      </c>
      <c r="J347">
        <v>97</v>
      </c>
      <c r="K347" t="str">
        <f t="shared" si="37"/>
        <v>2006</v>
      </c>
      <c r="L347" t="str">
        <f>'2011004_Database_Videos_v2'!G346</f>
        <v>.avi</v>
      </c>
      <c r="M347">
        <v>0</v>
      </c>
    </row>
    <row r="348" spans="1:13">
      <c r="A348">
        <v>349</v>
      </c>
      <c r="B348" t="str">
        <f>MID('2011004_Database_Videos_v2'!A347,1,LEN('2011004_Database_Videos_v2'!A347)-4)</f>
        <v>20060617_Thijs_Made_In-slaap-vallen-tijdens-het-middag-eten</v>
      </c>
      <c r="C348" t="str">
        <f t="shared" si="33"/>
        <v>20060617</v>
      </c>
      <c r="D348" s="2" t="str">
        <f t="shared" si="34"/>
        <v xml:space="preserve"> Thijs</v>
      </c>
      <c r="E348" t="str">
        <f t="shared" si="35"/>
        <v>Made</v>
      </c>
      <c r="F348" s="3" t="str">
        <f t="shared" si="36"/>
        <v>In slaap vallen tijdens het middag eten</v>
      </c>
      <c r="G348">
        <f>'2011004_Database_Videos_v2'!B347</f>
        <v>41490898</v>
      </c>
      <c r="H348">
        <v>320</v>
      </c>
      <c r="I348">
        <v>240</v>
      </c>
      <c r="J348">
        <v>137</v>
      </c>
      <c r="K348" t="str">
        <f t="shared" si="37"/>
        <v>2006</v>
      </c>
      <c r="L348" t="str">
        <f>'2011004_Database_Videos_v2'!G347</f>
        <v>.avi</v>
      </c>
      <c r="M348">
        <v>0</v>
      </c>
    </row>
    <row r="349" spans="1:13">
      <c r="A349">
        <v>350</v>
      </c>
      <c r="B349" t="str">
        <f>MID('2011004_Database_Videos_v2'!A348,1,LEN('2011004_Database_Videos_v2'!A348)-4)</f>
        <v>20060624_Overig_Made_Een-nieuwe-serre</v>
      </c>
      <c r="C349" t="str">
        <f t="shared" si="33"/>
        <v>20060624</v>
      </c>
      <c r="D349" s="2" t="str">
        <f t="shared" si="34"/>
        <v xml:space="preserve"> Overig</v>
      </c>
      <c r="E349" t="str">
        <f t="shared" si="35"/>
        <v>Made</v>
      </c>
      <c r="F349" s="3" t="str">
        <f t="shared" si="36"/>
        <v>Een nieuwe serre</v>
      </c>
      <c r="G349">
        <f>'2011004_Database_Videos_v2'!B348</f>
        <v>125475606</v>
      </c>
      <c r="H349">
        <v>640</v>
      </c>
      <c r="I349">
        <v>480</v>
      </c>
      <c r="J349">
        <v>66</v>
      </c>
      <c r="K349" t="str">
        <f t="shared" si="37"/>
        <v>2006</v>
      </c>
      <c r="L349" t="str">
        <f>'2011004_Database_Videos_v2'!G348</f>
        <v>.avi</v>
      </c>
      <c r="M349">
        <v>0</v>
      </c>
    </row>
    <row r="350" spans="1:13">
      <c r="A350">
        <v>351</v>
      </c>
      <c r="B350" t="str">
        <f>MID('2011004_Database_Videos_v2'!A349,1,LEN('2011004_Database_Videos_v2'!A349)-4)</f>
        <v>20060624_Thijs_Made_Wasmachine</v>
      </c>
      <c r="C350" t="str">
        <f t="shared" si="33"/>
        <v>20060624</v>
      </c>
      <c r="D350" s="2" t="str">
        <f t="shared" si="34"/>
        <v xml:space="preserve"> Thijs</v>
      </c>
      <c r="E350" t="str">
        <f t="shared" si="35"/>
        <v>Made</v>
      </c>
      <c r="F350" s="3" t="str">
        <f t="shared" si="36"/>
        <v>Wasmachine</v>
      </c>
      <c r="G350">
        <f>'2011004_Database_Videos_v2'!B349</f>
        <v>18652494</v>
      </c>
      <c r="H350">
        <v>320</v>
      </c>
      <c r="I350">
        <v>240</v>
      </c>
      <c r="J350">
        <v>62</v>
      </c>
      <c r="K350" t="str">
        <f t="shared" si="37"/>
        <v>2006</v>
      </c>
      <c r="L350" t="str">
        <f>'2011004_Database_Videos_v2'!G349</f>
        <v>.avi</v>
      </c>
      <c r="M350">
        <v>0</v>
      </c>
    </row>
    <row r="351" spans="1:13">
      <c r="A351">
        <v>352</v>
      </c>
      <c r="B351" t="str">
        <f>MID('2011004_Database_Videos_v2'!A350,1,LEN('2011004_Database_Videos_v2'!A350)-4)</f>
        <v>20060806_Thijs_Made_Mosselen-eten</v>
      </c>
      <c r="C351" t="str">
        <f t="shared" si="33"/>
        <v>20060806</v>
      </c>
      <c r="D351" s="2" t="str">
        <f t="shared" si="34"/>
        <v xml:space="preserve"> Thijs</v>
      </c>
      <c r="E351" t="str">
        <f t="shared" si="35"/>
        <v>Made</v>
      </c>
      <c r="F351" s="3" t="str">
        <f t="shared" si="36"/>
        <v>Mosselen eten</v>
      </c>
      <c r="G351">
        <f>'2011004_Database_Videos_v2'!B350</f>
        <v>54496078</v>
      </c>
      <c r="H351">
        <v>640</v>
      </c>
      <c r="I351">
        <v>480</v>
      </c>
      <c r="J351">
        <v>28</v>
      </c>
      <c r="K351" t="str">
        <f t="shared" si="37"/>
        <v>2006</v>
      </c>
      <c r="L351" t="str">
        <f>'2011004_Database_Videos_v2'!G350</f>
        <v>.avi</v>
      </c>
      <c r="M351">
        <v>0</v>
      </c>
    </row>
    <row r="352" spans="1:13">
      <c r="A352">
        <v>353</v>
      </c>
      <c r="B352" t="str">
        <f>MID('2011004_Database_Videos_v2'!A351,1,LEN('2011004_Database_Videos_v2'!A351)-4)</f>
        <v>20060906_Thijs_Made_Buiten-Lopen</v>
      </c>
      <c r="C352" t="str">
        <f t="shared" si="33"/>
        <v>20060906</v>
      </c>
      <c r="D352" s="2" t="str">
        <f t="shared" si="34"/>
        <v xml:space="preserve"> Thijs</v>
      </c>
      <c r="E352" t="str">
        <f t="shared" si="35"/>
        <v>Made</v>
      </c>
      <c r="F352" s="3" t="str">
        <f t="shared" si="36"/>
        <v>Buiten Lopen</v>
      </c>
      <c r="G352">
        <f>'2011004_Database_Videos_v2'!B351</f>
        <v>52230000</v>
      </c>
      <c r="H352">
        <v>320</v>
      </c>
      <c r="I352">
        <v>240</v>
      </c>
      <c r="J352">
        <v>179</v>
      </c>
      <c r="K352" t="str">
        <f t="shared" si="37"/>
        <v>2006</v>
      </c>
      <c r="L352" t="str">
        <f>'2011004_Database_Videos_v2'!G351</f>
        <v>.avi</v>
      </c>
      <c r="M352">
        <v>0</v>
      </c>
    </row>
    <row r="353" spans="1:13">
      <c r="A353">
        <v>354</v>
      </c>
      <c r="B353" t="str">
        <f>MID('2011004_Database_Videos_v2'!A352,1,LEN('2011004_Database_Videos_v2'!A352)-4)</f>
        <v>20060929_Overig_Amsterdam_Hakkens-geslaagd</v>
      </c>
      <c r="C353" t="str">
        <f t="shared" si="33"/>
        <v>20060929</v>
      </c>
      <c r="D353" s="2" t="str">
        <f t="shared" si="34"/>
        <v xml:space="preserve"> Overig</v>
      </c>
      <c r="E353" t="str">
        <f t="shared" si="35"/>
        <v>Amsterdam</v>
      </c>
      <c r="F353" s="3" t="str">
        <f t="shared" si="36"/>
        <v>Hakkens geslaagd</v>
      </c>
      <c r="G353">
        <f>'2011004_Database_Videos_v2'!B352</f>
        <v>12114432</v>
      </c>
      <c r="H353">
        <v>176</v>
      </c>
      <c r="I353">
        <v>144</v>
      </c>
      <c r="K353" t="str">
        <f t="shared" si="37"/>
        <v>2006</v>
      </c>
      <c r="L353" t="str">
        <f>'2011004_Database_Videos_v2'!G352</f>
        <v>.avi</v>
      </c>
      <c r="M353">
        <v>0</v>
      </c>
    </row>
    <row r="354" spans="1:13">
      <c r="A354">
        <v>355</v>
      </c>
      <c r="B354" t="str">
        <f>MID('2011004_Database_Videos_v2'!A353,1,LEN('2011004_Database_Videos_v2'!A353)-4)</f>
        <v>20061018_Thijs_Made_1e-Kermis</v>
      </c>
      <c r="C354" t="str">
        <f t="shared" si="33"/>
        <v>20061018</v>
      </c>
      <c r="D354" s="2" t="str">
        <f t="shared" si="34"/>
        <v xml:space="preserve"> Thijs</v>
      </c>
      <c r="E354" t="str">
        <f t="shared" si="35"/>
        <v>Made</v>
      </c>
      <c r="F354" s="3" t="str">
        <f t="shared" si="36"/>
        <v>1e Kermis</v>
      </c>
      <c r="G354">
        <f>'2011004_Database_Videos_v2'!B353</f>
        <v>8370180</v>
      </c>
      <c r="H354">
        <v>320</v>
      </c>
      <c r="I354">
        <v>240</v>
      </c>
      <c r="J354">
        <v>36</v>
      </c>
      <c r="K354" t="str">
        <f t="shared" si="37"/>
        <v>2006</v>
      </c>
      <c r="L354" t="str">
        <f>'2011004_Database_Videos_v2'!G353</f>
        <v>.mpg</v>
      </c>
      <c r="M354">
        <v>0</v>
      </c>
    </row>
    <row r="355" spans="1:13">
      <c r="A355">
        <v>356</v>
      </c>
      <c r="B355" t="str">
        <f>MID('2011004_Database_Videos_v2'!A354,1,LEN('2011004_Database_Videos_v2'!A354)-4)</f>
        <v>20061018_Thijs_Made_Balletje-klemt-om-vinger</v>
      </c>
      <c r="C355" t="str">
        <f t="shared" si="33"/>
        <v>20061018</v>
      </c>
      <c r="D355" s="2" t="str">
        <f t="shared" si="34"/>
        <v xml:space="preserve"> Thijs</v>
      </c>
      <c r="E355" t="str">
        <f t="shared" si="35"/>
        <v>Made</v>
      </c>
      <c r="F355" s="3" t="str">
        <f t="shared" si="36"/>
        <v>Balletje klemt om vinger</v>
      </c>
      <c r="G355">
        <f>'2011004_Database_Videos_v2'!B354</f>
        <v>25985028</v>
      </c>
      <c r="H355">
        <v>320</v>
      </c>
      <c r="I355">
        <v>240</v>
      </c>
      <c r="J355">
        <v>112</v>
      </c>
      <c r="K355" t="str">
        <f t="shared" si="37"/>
        <v>2006</v>
      </c>
      <c r="L355" t="str">
        <f>'2011004_Database_Videos_v2'!G354</f>
        <v>.mpg</v>
      </c>
      <c r="M355">
        <v>0</v>
      </c>
    </row>
    <row r="356" spans="1:13">
      <c r="A356">
        <v>357</v>
      </c>
      <c r="B356" t="str">
        <f>MID('2011004_Database_Videos_v2'!A355,1,LEN('2011004_Database_Videos_v2'!A355)-4)</f>
        <v>20061018_Thijs_Made_Spelen-in-een-rommelig-huis</v>
      </c>
      <c r="C356" t="str">
        <f t="shared" si="33"/>
        <v>20061018</v>
      </c>
      <c r="D356" s="2" t="str">
        <f t="shared" si="34"/>
        <v xml:space="preserve"> Thijs</v>
      </c>
      <c r="E356" t="str">
        <f t="shared" si="35"/>
        <v>Made</v>
      </c>
      <c r="F356" s="3" t="str">
        <f t="shared" si="36"/>
        <v>Spelen in een rommelig huis</v>
      </c>
      <c r="G356">
        <f>'2011004_Database_Videos_v2'!B355</f>
        <v>24201220</v>
      </c>
      <c r="H356">
        <v>320</v>
      </c>
      <c r="I356">
        <v>240</v>
      </c>
      <c r="J356">
        <v>116</v>
      </c>
      <c r="K356" t="str">
        <f t="shared" si="37"/>
        <v>2006</v>
      </c>
      <c r="L356" t="str">
        <f>'2011004_Database_Videos_v2'!G355</f>
        <v>.mpg</v>
      </c>
      <c r="M356">
        <v>0</v>
      </c>
    </row>
    <row r="357" spans="1:13">
      <c r="A357">
        <v>358</v>
      </c>
      <c r="B357" t="str">
        <f>MID('2011004_Database_Videos_v2'!A356,1,LEN('2011004_Database_Videos_v2'!A356)-4)</f>
        <v>20061018_Thijs_Made_Spelen-met-eikeltjes</v>
      </c>
      <c r="C357" t="str">
        <f t="shared" si="33"/>
        <v>20061018</v>
      </c>
      <c r="D357" s="2" t="str">
        <f t="shared" si="34"/>
        <v xml:space="preserve"> Thijs</v>
      </c>
      <c r="E357" t="str">
        <f t="shared" si="35"/>
        <v>Made</v>
      </c>
      <c r="F357" s="3" t="str">
        <f t="shared" si="36"/>
        <v>Spelen met eikeltjes</v>
      </c>
      <c r="G357">
        <f>'2011004_Database_Videos_v2'!B356</f>
        <v>15943684</v>
      </c>
      <c r="H357">
        <v>320</v>
      </c>
      <c r="I357">
        <v>240</v>
      </c>
      <c r="J357">
        <v>68</v>
      </c>
      <c r="K357" t="str">
        <f t="shared" si="37"/>
        <v>2006</v>
      </c>
      <c r="L357" t="str">
        <f>'2011004_Database_Videos_v2'!G356</f>
        <v>.mpg</v>
      </c>
      <c r="M357">
        <v>0</v>
      </c>
    </row>
    <row r="358" spans="1:13">
      <c r="A358">
        <v>359</v>
      </c>
      <c r="B358" t="str">
        <f>MID('2011004_Database_Videos_v2'!A357,1,LEN('2011004_Database_Videos_v2'!A357)-4)</f>
        <v>20061023_Thijs_Made_Loodgieter</v>
      </c>
      <c r="C358" t="str">
        <f t="shared" si="33"/>
        <v>20061023</v>
      </c>
      <c r="D358" s="2" t="str">
        <f t="shared" si="34"/>
        <v xml:space="preserve"> Thijs</v>
      </c>
      <c r="E358" t="str">
        <f t="shared" si="35"/>
        <v>Made</v>
      </c>
      <c r="F358" s="3" t="str">
        <f t="shared" si="36"/>
        <v>Loodgieter</v>
      </c>
      <c r="G358">
        <f>'2011004_Database_Videos_v2'!B357</f>
        <v>53793068</v>
      </c>
      <c r="H358">
        <v>320</v>
      </c>
      <c r="I358">
        <v>240</v>
      </c>
      <c r="J358">
        <v>179</v>
      </c>
      <c r="K358" t="str">
        <f t="shared" si="37"/>
        <v>2006</v>
      </c>
      <c r="L358" t="str">
        <f>'2011004_Database_Videos_v2'!G357</f>
        <v>.avi</v>
      </c>
      <c r="M358">
        <v>0</v>
      </c>
    </row>
    <row r="359" spans="1:13">
      <c r="A359">
        <v>360</v>
      </c>
      <c r="B359" t="str">
        <f>MID('2011004_Database_Videos_v2'!A358,1,LEN('2011004_Database_Videos_v2'!A358)-4)</f>
        <v>20061208_Vakantie_Limburg_Pakjesavond-op-de-Cauberg</v>
      </c>
      <c r="C359" t="str">
        <f t="shared" si="33"/>
        <v>20061208</v>
      </c>
      <c r="D359" s="2" t="str">
        <f t="shared" si="34"/>
        <v xml:space="preserve"> Vakantie</v>
      </c>
      <c r="E359" t="str">
        <f t="shared" si="35"/>
        <v>Limburg</v>
      </c>
      <c r="F359" s="3" t="str">
        <f t="shared" si="36"/>
        <v>Pakjesavond op de Cauberg</v>
      </c>
      <c r="G359">
        <f>'2011004_Database_Videos_v2'!B358</f>
        <v>32275206</v>
      </c>
      <c r="H359">
        <v>320</v>
      </c>
      <c r="I359">
        <v>240</v>
      </c>
      <c r="J359">
        <v>121</v>
      </c>
      <c r="K359" t="str">
        <f t="shared" si="37"/>
        <v>2006</v>
      </c>
      <c r="L359" t="str">
        <f>'2011004_Database_Videos_v2'!G358</f>
        <v>.avi</v>
      </c>
      <c r="M359">
        <v>0</v>
      </c>
    </row>
    <row r="360" spans="1:13">
      <c r="A360">
        <v>361</v>
      </c>
      <c r="B360" t="str">
        <f>MID('2011004_Database_Videos_v2'!A359,1,LEN('2011004_Database_Videos_v2'!A359)-4)</f>
        <v>20050502_Thijs_Made_1e-Bad</v>
      </c>
      <c r="C360" t="str">
        <f t="shared" si="33"/>
        <v>20050502</v>
      </c>
      <c r="D360" s="2" t="str">
        <f t="shared" si="34"/>
        <v xml:space="preserve"> Thijs</v>
      </c>
      <c r="E360" t="str">
        <f t="shared" si="35"/>
        <v>Made</v>
      </c>
      <c r="F360" s="3" t="str">
        <f t="shared" si="36"/>
        <v>1e Bad</v>
      </c>
      <c r="G360">
        <f>'2011004_Database_Videos_v2'!B359</f>
        <v>19687980</v>
      </c>
      <c r="H360">
        <v>320</v>
      </c>
      <c r="I360">
        <v>240</v>
      </c>
      <c r="J360">
        <v>79</v>
      </c>
      <c r="K360" t="str">
        <f t="shared" si="37"/>
        <v>2005</v>
      </c>
      <c r="L360" t="str">
        <f>'2011004_Database_Videos_v2'!G359</f>
        <v>.avi</v>
      </c>
      <c r="M360">
        <v>0</v>
      </c>
    </row>
    <row r="361" spans="1:13">
      <c r="A361">
        <v>362</v>
      </c>
      <c r="B361" t="str">
        <f>MID('2011004_Database_Videos_v2'!A360,1,LEN('2011004_Database_Videos_v2'!A360)-4)</f>
        <v>20050507_Thijs_Made_In-bad-met-mama</v>
      </c>
      <c r="C361" t="str">
        <f t="shared" si="33"/>
        <v>20050507</v>
      </c>
      <c r="D361" s="2" t="str">
        <f t="shared" si="34"/>
        <v xml:space="preserve"> Thijs</v>
      </c>
      <c r="E361" t="str">
        <f t="shared" si="35"/>
        <v>Made</v>
      </c>
      <c r="F361" s="3" t="str">
        <f t="shared" si="36"/>
        <v>In bad met mama</v>
      </c>
      <c r="G361">
        <f>'2011004_Database_Videos_v2'!B360</f>
        <v>20378416</v>
      </c>
      <c r="H361">
        <v>320</v>
      </c>
      <c r="I361">
        <v>240</v>
      </c>
      <c r="J361">
        <v>77</v>
      </c>
      <c r="K361" t="str">
        <f t="shared" si="37"/>
        <v>2005</v>
      </c>
      <c r="L361" t="str">
        <f>'2011004_Database_Videos_v2'!G360</f>
        <v>.avi</v>
      </c>
      <c r="M361">
        <v>0</v>
      </c>
    </row>
    <row r="362" spans="1:13">
      <c r="A362">
        <v>363</v>
      </c>
      <c r="B362" t="str">
        <f>MID('2011004_Database_Videos_v2'!A361,1,LEN('2011004_Database_Videos_v2'!A361)-4)</f>
        <v>20050822_Overig_Oosterhout_Kermis</v>
      </c>
      <c r="C362" t="str">
        <f t="shared" si="33"/>
        <v>20050822</v>
      </c>
      <c r="D362" s="2" t="str">
        <f t="shared" si="34"/>
        <v xml:space="preserve"> Overig</v>
      </c>
      <c r="E362" t="str">
        <f t="shared" si="35"/>
        <v>Oosterhout</v>
      </c>
      <c r="F362" s="3" t="str">
        <f t="shared" si="36"/>
        <v>Kermis</v>
      </c>
      <c r="G362">
        <f>'2011004_Database_Videos_v2'!B361</f>
        <v>237580466</v>
      </c>
      <c r="H362">
        <v>640</v>
      </c>
      <c r="I362">
        <v>480</v>
      </c>
      <c r="J362">
        <v>126</v>
      </c>
      <c r="K362" t="str">
        <f t="shared" si="37"/>
        <v>2005</v>
      </c>
      <c r="L362" t="str">
        <f>'2011004_Database_Videos_v2'!G361</f>
        <v>.avi</v>
      </c>
      <c r="M362">
        <v>0</v>
      </c>
    </row>
    <row r="363" spans="1:13">
      <c r="A363">
        <v>364</v>
      </c>
      <c r="B363" t="str">
        <f>MID('2011004_Database_Videos_v2'!A362,1,LEN('2011004_Database_Videos_v2'!A362)-4)</f>
        <v>20040102_Overig_Breda_Esther-in-de-Gasthuisstraat</v>
      </c>
      <c r="C363" t="str">
        <f t="shared" si="33"/>
        <v>20040102</v>
      </c>
      <c r="D363" s="2" t="str">
        <f t="shared" si="34"/>
        <v xml:space="preserve"> Overig</v>
      </c>
      <c r="E363" t="str">
        <f t="shared" si="35"/>
        <v>Breda</v>
      </c>
      <c r="F363" s="3" t="str">
        <f t="shared" si="36"/>
        <v>Esther in de Gasthuisstraat</v>
      </c>
      <c r="G363">
        <f>'2011004_Database_Videos_v2'!B362</f>
        <v>8567808</v>
      </c>
      <c r="H363">
        <v>640</v>
      </c>
      <c r="I363">
        <v>480</v>
      </c>
      <c r="K363" t="str">
        <f t="shared" si="37"/>
        <v>2004</v>
      </c>
      <c r="L363" t="str">
        <f>'2011004_Database_Videos_v2'!G362</f>
        <v>.avi</v>
      </c>
      <c r="M363">
        <v>0</v>
      </c>
    </row>
    <row r="364" spans="1:13">
      <c r="A364">
        <v>365</v>
      </c>
      <c r="B364" t="str">
        <f>MID('2011004_Database_Videos_v2'!A363,1,LEN('2011004_Database_Videos_v2'!A363)-4)</f>
        <v>20040102_Overig_Breda_Spaghetti-eten-met-Marcel,-Els,-Mark,-Esther-en-Iwan-in-de-Gasthuisstraat</v>
      </c>
      <c r="C364" t="str">
        <f t="shared" si="33"/>
        <v>20040102</v>
      </c>
      <c r="D364" s="2" t="str">
        <f t="shared" si="34"/>
        <v xml:space="preserve"> Overig</v>
      </c>
      <c r="E364" t="str">
        <f t="shared" si="35"/>
        <v>Breda</v>
      </c>
      <c r="F364" s="3" t="str">
        <f t="shared" si="36"/>
        <v>Spaghetti eten met Marcel, Els, Mark, Esther en Iwan in de Gasthuisstraat</v>
      </c>
      <c r="G364">
        <f>'2011004_Database_Videos_v2'!B363</f>
        <v>63081472</v>
      </c>
      <c r="H364">
        <v>640</v>
      </c>
      <c r="I364">
        <v>480</v>
      </c>
      <c r="K364" t="str">
        <f t="shared" si="37"/>
        <v>2004</v>
      </c>
      <c r="L364" t="str">
        <f>'2011004_Database_Videos_v2'!G363</f>
        <v>.avi</v>
      </c>
      <c r="M364">
        <v>0</v>
      </c>
    </row>
    <row r="365" spans="1:13">
      <c r="A365">
        <v>366</v>
      </c>
      <c r="B365" t="str">
        <f>MID('2011004_Database_Videos_v2'!A364,1,LEN('2011004_Database_Videos_v2'!A364)-4)</f>
        <v>20040102_Overig_Breda_Spaghetti-eten-met-Marcel,-Els,-Mark,-Esther-en-Iwan-in-de-Gasthuisstraat_2</v>
      </c>
      <c r="C365" t="str">
        <f t="shared" si="33"/>
        <v>20040102</v>
      </c>
      <c r="D365" s="2" t="str">
        <f t="shared" si="34"/>
        <v xml:space="preserve"> Overig</v>
      </c>
      <c r="E365" t="str">
        <f t="shared" si="35"/>
        <v>Breda</v>
      </c>
      <c r="F365" s="3" t="str">
        <f t="shared" si="36"/>
        <v>Spaghetti eten met Marcel, Els, Mark, Esther en Iwan in de Gasthuisstraat_2</v>
      </c>
      <c r="G365">
        <f>'2011004_Database_Videos_v2'!B364</f>
        <v>62853120</v>
      </c>
      <c r="H365">
        <v>640</v>
      </c>
      <c r="I365">
        <v>480</v>
      </c>
      <c r="K365" t="str">
        <f t="shared" si="37"/>
        <v>2004</v>
      </c>
      <c r="L365" t="str">
        <f>'2011004_Database_Videos_v2'!G364</f>
        <v>.avi</v>
      </c>
      <c r="M365">
        <v>0</v>
      </c>
    </row>
    <row r="366" spans="1:13">
      <c r="A366">
        <v>367</v>
      </c>
      <c r="B366" t="str">
        <f>MID('2011004_Database_Videos_v2'!A365,1,LEN('2011004_Database_Videos_v2'!A365)-4)</f>
        <v>20040102_Overig_Breda_Webcam-testen-met-Marcel,-Mark-en-Iwan-in-de-Gasthuisstraat</v>
      </c>
      <c r="C366" t="str">
        <f t="shared" si="33"/>
        <v>20040102</v>
      </c>
      <c r="D366" s="2" t="str">
        <f t="shared" si="34"/>
        <v xml:space="preserve"> Overig</v>
      </c>
      <c r="E366" t="str">
        <f t="shared" si="35"/>
        <v>Breda</v>
      </c>
      <c r="F366" s="3" t="str">
        <f t="shared" si="36"/>
        <v>Webcam testen met Marcel, Mark en Iwan in de Gasthuisstraat</v>
      </c>
      <c r="G366">
        <f>'2011004_Database_Videos_v2'!B365</f>
        <v>8654848</v>
      </c>
      <c r="H366">
        <v>640</v>
      </c>
      <c r="I366">
        <v>480</v>
      </c>
      <c r="K366" t="str">
        <f t="shared" si="37"/>
        <v>2004</v>
      </c>
      <c r="L366" t="str">
        <f>'2011004_Database_Videos_v2'!G365</f>
        <v>.avi</v>
      </c>
      <c r="M366">
        <v>0</v>
      </c>
    </row>
    <row r="367" spans="1:13">
      <c r="A367">
        <v>368</v>
      </c>
      <c r="B367" t="str">
        <f>MID('2011004_Database_Videos_v2'!A366,1,LEN('2011004_Database_Videos_v2'!A366)-4)</f>
        <v>20040428_Vakantie_Frankrijk_DisneyLand-Parijs</v>
      </c>
      <c r="C367" t="str">
        <f t="shared" si="33"/>
        <v>20040428</v>
      </c>
      <c r="D367" s="2" t="str">
        <f t="shared" si="34"/>
        <v xml:space="preserve"> Vakantie</v>
      </c>
      <c r="E367" t="str">
        <f t="shared" si="35"/>
        <v>Frankrijk</v>
      </c>
      <c r="F367" s="3" t="str">
        <f t="shared" si="36"/>
        <v>DisneyLand Parijs</v>
      </c>
      <c r="G367">
        <f>'2011004_Database_Videos_v2'!B366</f>
        <v>23089662</v>
      </c>
      <c r="H367">
        <v>320</v>
      </c>
      <c r="I367">
        <v>240</v>
      </c>
      <c r="J367">
        <v>91</v>
      </c>
      <c r="K367" t="str">
        <f t="shared" si="37"/>
        <v>2004</v>
      </c>
      <c r="L367" t="str">
        <f>'2011004_Database_Videos_v2'!G366</f>
        <v>.AVI</v>
      </c>
      <c r="M367">
        <v>0</v>
      </c>
    </row>
    <row r="368" spans="1:13">
      <c r="A368">
        <v>369</v>
      </c>
      <c r="B368" t="str">
        <f>MID('2011004_Database_Videos_v2'!A367,1,LEN('2011004_Database_Videos_v2'!A367)-4)</f>
        <v>20040529_Overig_Brielle_Voetbal-toernooi-met-Hakkens-en-Cellie</v>
      </c>
      <c r="C368" t="str">
        <f t="shared" si="33"/>
        <v>20040529</v>
      </c>
      <c r="D368" s="2" t="str">
        <f t="shared" si="34"/>
        <v xml:space="preserve"> Overig</v>
      </c>
      <c r="E368" t="str">
        <f t="shared" si="35"/>
        <v>Brielle</v>
      </c>
      <c r="F368" s="3" t="str">
        <f t="shared" si="36"/>
        <v>Voetbal toernooi met Hakkens en Cellie</v>
      </c>
      <c r="G368">
        <f>'2011004_Database_Videos_v2'!B367</f>
        <v>15917196</v>
      </c>
      <c r="H368">
        <v>320</v>
      </c>
      <c r="I368">
        <v>240</v>
      </c>
      <c r="J368">
        <v>50</v>
      </c>
      <c r="K368" t="str">
        <f t="shared" si="37"/>
        <v>2004</v>
      </c>
      <c r="L368" t="str">
        <f>'2011004_Database_Videos_v2'!G367</f>
        <v>.AVI</v>
      </c>
      <c r="M368">
        <v>0</v>
      </c>
    </row>
    <row r="369" spans="1:13">
      <c r="A369">
        <v>370</v>
      </c>
      <c r="B369" t="str">
        <f>MID('2011004_Database_Videos_v2'!A369,1,LEN('2011004_Database_Videos_v2'!A369)-4)</f>
        <v>20110921_Merijn,-Sebas-en-Thijs_Made_Merijn-gaat-in-bad.-Thijs-en-Sebas-spelen-met-de-schildpad-voor-Merijn</v>
      </c>
      <c r="C369" t="str">
        <f t="shared" ref="C369:C393" si="38">LEFT(B369,8)</f>
        <v>20110921</v>
      </c>
      <c r="D369" s="2" t="str">
        <f t="shared" ref="D369:D393" si="39">LEFT(REPLACE(B369,1,9," "),(SEARCH("_",REPLACE(B369,1,9," "),1)-1))</f>
        <v xml:space="preserve"> Merijn,-Sebas-en-Thijs</v>
      </c>
      <c r="E369" t="str">
        <f t="shared" ref="E369:E393" si="40">MID(B369,SEARCH("_",B369,10)+1,SEARCH("_",B369,(SEARCH("_",B369,10)+1))-SEARCH("_",B369,10)-1)</f>
        <v>Made</v>
      </c>
      <c r="F369" s="3" t="str">
        <f t="shared" ref="F369:F393" si="41">SUBSTITUTE(MID(B369,LEN(C369)+LEN(D369)+LEN(E369)+3,(LEN(B369))-(LEN(C369)+LEN(D369)+LEN(E369))),"-"," ")</f>
        <v>Merijn gaat in bad. Thijs en Sebas spelen met de schildpad voor Merijn</v>
      </c>
      <c r="G369">
        <f>'2011004_Database_Videos_v2'!B369</f>
        <v>192005676</v>
      </c>
      <c r="H369">
        <v>1280</v>
      </c>
      <c r="I369">
        <v>720</v>
      </c>
      <c r="J369">
        <v>64</v>
      </c>
      <c r="K369" t="str">
        <f t="shared" ref="K369:K393" si="42">LEFT(B369,4)</f>
        <v>2011</v>
      </c>
      <c r="L369" t="str">
        <f>'2011004_Database_Videos_v2'!G369</f>
        <v>.MOV</v>
      </c>
      <c r="M369">
        <v>0</v>
      </c>
    </row>
    <row r="370" spans="1:13">
      <c r="A370">
        <v>371</v>
      </c>
      <c r="B370" t="str">
        <f>MID('2011004_Database_Videos_v2'!A370,1,LEN('2011004_Database_Videos_v2'!A370)-4)</f>
        <v>20110926_Merijn_Made_Merijn-op-schoot-bij-mama-en-mama-zingt-het-liedje-Zo-gaat-het-damespaard</v>
      </c>
      <c r="C370" t="str">
        <f t="shared" si="38"/>
        <v>20110926</v>
      </c>
      <c r="D370" s="2" t="str">
        <f t="shared" si="39"/>
        <v xml:space="preserve"> Merijn</v>
      </c>
      <c r="E370" t="str">
        <f t="shared" si="40"/>
        <v>Made</v>
      </c>
      <c r="F370" s="3" t="str">
        <f t="shared" si="41"/>
        <v>Merijn op schoot bij mama en mama zingt het liedje Zo gaat het damespaard</v>
      </c>
      <c r="G370">
        <f>'2011004_Database_Videos_v2'!B370</f>
        <v>253834648</v>
      </c>
      <c r="H370">
        <v>1280</v>
      </c>
      <c r="I370">
        <v>720</v>
      </c>
      <c r="J370">
        <v>85</v>
      </c>
      <c r="K370" t="str">
        <f t="shared" si="42"/>
        <v>2011</v>
      </c>
      <c r="L370" t="str">
        <f>'2011004_Database_Videos_v2'!G370</f>
        <v>.MOV</v>
      </c>
      <c r="M370">
        <v>0</v>
      </c>
    </row>
    <row r="371" spans="1:13">
      <c r="A371">
        <v>372</v>
      </c>
      <c r="B371" t="str">
        <f>MID('2011004_Database_Videos_v2'!A371,1,LEN('2011004_Database_Videos_v2'!A371)-4)</f>
        <v>20111022_Vakantie_Flevoland_Sebas-probeert-een-kip-te-vangen</v>
      </c>
      <c r="C371" t="str">
        <f t="shared" si="38"/>
        <v>20111022</v>
      </c>
      <c r="D371" s="2" t="str">
        <f t="shared" si="39"/>
        <v xml:space="preserve"> Vakantie</v>
      </c>
      <c r="E371" t="str">
        <f t="shared" si="40"/>
        <v>Flevoland</v>
      </c>
      <c r="F371" s="3" t="str">
        <f t="shared" si="41"/>
        <v>Sebas probeert een kip te vangen</v>
      </c>
      <c r="G371">
        <f>'2011004_Database_Videos_v2'!B371</f>
        <v>157162356</v>
      </c>
      <c r="H371">
        <v>1280</v>
      </c>
      <c r="I371">
        <v>720</v>
      </c>
      <c r="J371">
        <v>52</v>
      </c>
      <c r="K371" t="str">
        <f t="shared" si="42"/>
        <v>2011</v>
      </c>
      <c r="L371" t="str">
        <f>'2011004_Database_Videos_v2'!G371</f>
        <v>.MOV</v>
      </c>
      <c r="M371">
        <v>0</v>
      </c>
    </row>
    <row r="372" spans="1:13">
      <c r="A372">
        <v>373</v>
      </c>
      <c r="B372" t="str">
        <f>MID('2011004_Database_Videos_v2'!A372,1,LEN('2011004_Database_Videos_v2'!A372)-4)</f>
        <v>20111022_Vakantie_Flevoland_Thijs-en-Sebas-doen-een-wedstrijdje-hardlopen-in-de-Eemhof-Center-Parcs</v>
      </c>
      <c r="C372" t="str">
        <f t="shared" si="38"/>
        <v>20111022</v>
      </c>
      <c r="D372" s="2" t="str">
        <f t="shared" si="39"/>
        <v xml:space="preserve"> Vakantie</v>
      </c>
      <c r="E372" t="str">
        <f t="shared" si="40"/>
        <v>Flevoland</v>
      </c>
      <c r="F372" s="3" t="str">
        <f t="shared" si="41"/>
        <v>Thijs en Sebas doen een wedstrijdje hardlopen in de Eemhof Center Parcs</v>
      </c>
      <c r="G372">
        <f>'2011004_Database_Videos_v2'!B372</f>
        <v>18390896</v>
      </c>
      <c r="H372">
        <v>1440</v>
      </c>
      <c r="I372">
        <v>1080</v>
      </c>
      <c r="J372">
        <v>17</v>
      </c>
      <c r="K372" t="str">
        <f t="shared" si="42"/>
        <v>2011</v>
      </c>
      <c r="L372" t="str">
        <f>'2011004_Database_Videos_v2'!G372</f>
        <v>.wmv</v>
      </c>
      <c r="M372">
        <v>0</v>
      </c>
    </row>
    <row r="373" spans="1:13">
      <c r="A373">
        <v>374</v>
      </c>
      <c r="B373" t="str">
        <f>MID('2011004_Database_Videos_v2'!A373,1,LEN('2011004_Database_Videos_v2'!A373)-4)</f>
        <v>20111022_Vakantie_Flevoland_Thijs-en-Sebas-lopen-een-rondje-om-de-Eemhof-Center-Parcs</v>
      </c>
      <c r="C373" t="str">
        <f t="shared" si="38"/>
        <v>20111022</v>
      </c>
      <c r="D373" s="2" t="str">
        <f t="shared" si="39"/>
        <v xml:space="preserve"> Vakantie</v>
      </c>
      <c r="E373" t="str">
        <f t="shared" si="40"/>
        <v>Flevoland</v>
      </c>
      <c r="F373" s="3" t="str">
        <f t="shared" si="41"/>
        <v>Thijs en Sebas lopen een rondje om de Eemhof Center Parcs</v>
      </c>
      <c r="G373">
        <f>'2011004_Database_Videos_v2'!B373</f>
        <v>218002352</v>
      </c>
      <c r="H373">
        <v>1280</v>
      </c>
      <c r="I373">
        <v>720</v>
      </c>
      <c r="J373">
        <v>13</v>
      </c>
      <c r="K373" t="str">
        <f t="shared" si="42"/>
        <v>2011</v>
      </c>
      <c r="L373" t="str">
        <f>'2011004_Database_Videos_v2'!G373</f>
        <v>.MOV</v>
      </c>
      <c r="M373">
        <v>0</v>
      </c>
    </row>
    <row r="374" spans="1:13">
      <c r="A374">
        <v>375</v>
      </c>
      <c r="B374" t="str">
        <f>MID('2011004_Database_Videos_v2'!A374,1,LEN('2011004_Database_Videos_v2'!A374)-4)</f>
        <v>20111023_Vakantie_Flevoland_Brutale-mussen-eten-de-nougat-op-van-Thijs-en-Sebas.-Mama-en-Merijn-kijken-toe</v>
      </c>
      <c r="C374" t="str">
        <f t="shared" si="38"/>
        <v>20111023</v>
      </c>
      <c r="D374" s="2" t="str">
        <f t="shared" si="39"/>
        <v xml:space="preserve"> Vakantie</v>
      </c>
      <c r="E374" t="str">
        <f t="shared" si="40"/>
        <v>Flevoland</v>
      </c>
      <c r="F374" s="3" t="str">
        <f t="shared" si="41"/>
        <v>Brutale mussen eten de nougat op van Thijs en Sebas. Mama en Merijn kijken toe</v>
      </c>
      <c r="G374">
        <f>'2011004_Database_Videos_v2'!B374</f>
        <v>84600724</v>
      </c>
      <c r="H374">
        <v>1280</v>
      </c>
      <c r="I374">
        <v>720</v>
      </c>
      <c r="J374">
        <v>28</v>
      </c>
      <c r="K374" t="str">
        <f t="shared" si="42"/>
        <v>2011</v>
      </c>
      <c r="L374" t="str">
        <f>'2011004_Database_Videos_v2'!G374</f>
        <v>.MOV</v>
      </c>
      <c r="M374">
        <v>0</v>
      </c>
    </row>
    <row r="375" spans="1:13">
      <c r="A375">
        <v>376</v>
      </c>
      <c r="B375" t="str">
        <f>MID('2011004_Database_Videos_v2'!A375,1,LEN('2011004_Database_Videos_v2'!A375)-4)</f>
        <v>20111023_Vakantie_Flevoland_Merijn-jaagt-de-mussen-weg-die-de-nougat-stelen</v>
      </c>
      <c r="C375" t="str">
        <f t="shared" si="38"/>
        <v>20111023</v>
      </c>
      <c r="D375" s="2" t="str">
        <f t="shared" si="39"/>
        <v xml:space="preserve"> Vakantie</v>
      </c>
      <c r="E375" t="str">
        <f t="shared" si="40"/>
        <v>Flevoland</v>
      </c>
      <c r="F375" s="3" t="str">
        <f t="shared" si="41"/>
        <v>Merijn jaagt de mussen weg die de nougat stelen</v>
      </c>
      <c r="G375">
        <f>'2011004_Database_Videos_v2'!B375</f>
        <v>116410432</v>
      </c>
      <c r="H375">
        <v>1280</v>
      </c>
      <c r="I375">
        <v>720</v>
      </c>
      <c r="J375">
        <v>38</v>
      </c>
      <c r="K375" t="str">
        <f t="shared" si="42"/>
        <v>2011</v>
      </c>
      <c r="L375" t="str">
        <f>'2011004_Database_Videos_v2'!G375</f>
        <v>.MOV</v>
      </c>
      <c r="M375">
        <v>0</v>
      </c>
    </row>
    <row r="376" spans="1:13">
      <c r="A376">
        <v>377</v>
      </c>
      <c r="B376" t="str">
        <f>MID('2011004_Database_Videos_v2'!A376,1,LEN('2011004_Database_Videos_v2'!A376)-4)</f>
        <v>20111024_Vakantie_Flevoland_Merijn-in-de-box-bij-het-subtropisch-zwembad-in-de-Emmhof_1</v>
      </c>
      <c r="C376" t="str">
        <f t="shared" si="38"/>
        <v>20111024</v>
      </c>
      <c r="D376" s="2" t="str">
        <f t="shared" si="39"/>
        <v xml:space="preserve"> Vakantie</v>
      </c>
      <c r="E376" t="str">
        <f t="shared" si="40"/>
        <v>Flevoland</v>
      </c>
      <c r="F376" s="3" t="str">
        <f t="shared" si="41"/>
        <v>Merijn in de box bij het subtropisch zwembad in de Emmhof_1</v>
      </c>
      <c r="G376">
        <f>'2011004_Database_Videos_v2'!B376</f>
        <v>155919952</v>
      </c>
      <c r="H376">
        <v>1280</v>
      </c>
      <c r="I376">
        <v>720</v>
      </c>
      <c r="J376">
        <v>52</v>
      </c>
      <c r="K376" t="str">
        <f t="shared" si="42"/>
        <v>2011</v>
      </c>
      <c r="L376" t="str">
        <f>'2011004_Database_Videos_v2'!G376</f>
        <v>.MOV</v>
      </c>
      <c r="M376">
        <v>0</v>
      </c>
    </row>
    <row r="377" spans="1:13">
      <c r="A377">
        <v>378</v>
      </c>
      <c r="B377" t="str">
        <f>MID('2011004_Database_Videos_v2'!A377,1,LEN('2011004_Database_Videos_v2'!A377)-4)</f>
        <v>20111024_Vakantie_Flevoland_Merijn-in-de-box-bij-het-subtropisch-zwembad-in-de-Emmhof_3</v>
      </c>
      <c r="C377" t="str">
        <f t="shared" si="38"/>
        <v>20111024</v>
      </c>
      <c r="D377" s="2" t="str">
        <f t="shared" si="39"/>
        <v xml:space="preserve"> Vakantie</v>
      </c>
      <c r="E377" t="str">
        <f t="shared" si="40"/>
        <v>Flevoland</v>
      </c>
      <c r="F377" s="3" t="str">
        <f t="shared" si="41"/>
        <v>Merijn in de box bij het subtropisch zwembad in de Emmhof_3</v>
      </c>
      <c r="G377">
        <f>'2011004_Database_Videos_v2'!B377</f>
        <v>330054044</v>
      </c>
      <c r="H377">
        <v>1280</v>
      </c>
      <c r="I377">
        <v>720</v>
      </c>
      <c r="J377">
        <v>110</v>
      </c>
      <c r="K377" t="str">
        <f t="shared" si="42"/>
        <v>2011</v>
      </c>
      <c r="L377" t="str">
        <f>'2011004_Database_Videos_v2'!G377</f>
        <v>.MOV</v>
      </c>
      <c r="M377">
        <v>0</v>
      </c>
    </row>
    <row r="378" spans="1:13">
      <c r="A378">
        <v>379</v>
      </c>
      <c r="B378" t="str">
        <f>MID('2011004_Database_Videos_v2'!A378,1,LEN('2011004_Database_Videos_v2'!A378)-4)</f>
        <v>20111027_Vakantie_Flevoland_De-dolfijnenshow-in-het-Dolfinarium-1-het-begin</v>
      </c>
      <c r="C378" t="str">
        <f t="shared" si="38"/>
        <v>20111027</v>
      </c>
      <c r="D378" s="2" t="str">
        <f t="shared" si="39"/>
        <v xml:space="preserve"> Vakantie</v>
      </c>
      <c r="E378" t="str">
        <f t="shared" si="40"/>
        <v>Flevoland</v>
      </c>
      <c r="F378" s="3" t="str">
        <f t="shared" si="41"/>
        <v>De dolfijnenshow in het Dolfinarium 1 het begin</v>
      </c>
      <c r="G378">
        <f>'2011004_Database_Videos_v2'!B378</f>
        <v>295838180</v>
      </c>
      <c r="H378">
        <v>1280</v>
      </c>
      <c r="I378">
        <v>720</v>
      </c>
      <c r="J378">
        <v>96</v>
      </c>
      <c r="K378" t="str">
        <f t="shared" si="42"/>
        <v>2011</v>
      </c>
      <c r="L378" t="str">
        <f>'2011004_Database_Videos_v2'!G378</f>
        <v>.MOV</v>
      </c>
      <c r="M378">
        <v>0</v>
      </c>
    </row>
    <row r="379" spans="1:13">
      <c r="A379">
        <v>380</v>
      </c>
      <c r="B379" t="str">
        <f>MID('2011004_Database_Videos_v2'!A379,1,LEN('2011004_Database_Videos_v2'!A379)-4)</f>
        <v>20111027_Vakantie_Flevoland_De-dolfijnenshow-in-het-Dolfinarium-2-springende-dolfijnen</v>
      </c>
      <c r="C379" t="str">
        <f t="shared" si="38"/>
        <v>20111027</v>
      </c>
      <c r="D379" s="2" t="str">
        <f t="shared" si="39"/>
        <v xml:space="preserve"> Vakantie</v>
      </c>
      <c r="E379" t="str">
        <f t="shared" si="40"/>
        <v>Flevoland</v>
      </c>
      <c r="F379" s="3" t="str">
        <f t="shared" si="41"/>
        <v>De dolfijnenshow in het Dolfinarium 2 springende dolfijnen</v>
      </c>
      <c r="G379">
        <f>'2011004_Database_Videos_v2'!B379</f>
        <v>167401240</v>
      </c>
      <c r="H379">
        <v>1280</v>
      </c>
      <c r="I379">
        <v>720</v>
      </c>
      <c r="J379">
        <v>55</v>
      </c>
      <c r="K379" t="str">
        <f t="shared" si="42"/>
        <v>2011</v>
      </c>
      <c r="L379" t="str">
        <f>'2011004_Database_Videos_v2'!G379</f>
        <v>.MOV</v>
      </c>
      <c r="M379">
        <v>0</v>
      </c>
    </row>
    <row r="380" spans="1:13">
      <c r="A380">
        <v>381</v>
      </c>
      <c r="B380" t="str">
        <f>MID('2011004_Database_Videos_v2'!A380,1,LEN('2011004_Database_Videos_v2'!A380)-4)</f>
        <v>20111027_Vakantie_Flevoland_De-dolfijnenshow-in-het-Dolfinarium-3-dolfijnen-spelen-met-de-bal</v>
      </c>
      <c r="C380" t="str">
        <f t="shared" si="38"/>
        <v>20111027</v>
      </c>
      <c r="D380" s="2" t="str">
        <f t="shared" si="39"/>
        <v xml:space="preserve"> Vakantie</v>
      </c>
      <c r="E380" t="str">
        <f t="shared" si="40"/>
        <v>Flevoland</v>
      </c>
      <c r="F380" s="3" t="str">
        <f t="shared" si="41"/>
        <v>De dolfijnenshow in het Dolfinarium 3 dolfijnen spelen met de bal</v>
      </c>
      <c r="G380">
        <f>'2011004_Database_Videos_v2'!B380</f>
        <v>74735420</v>
      </c>
      <c r="H380">
        <v>1280</v>
      </c>
      <c r="I380">
        <v>720</v>
      </c>
      <c r="J380">
        <v>25</v>
      </c>
      <c r="K380" t="str">
        <f t="shared" si="42"/>
        <v>2011</v>
      </c>
      <c r="L380" t="str">
        <f>'2011004_Database_Videos_v2'!G380</f>
        <v>.MOV</v>
      </c>
      <c r="M380">
        <v>0</v>
      </c>
    </row>
    <row r="381" spans="1:13">
      <c r="A381">
        <v>382</v>
      </c>
      <c r="B381" t="str">
        <f>MID('2011004_Database_Videos_v2'!A381,1,LEN('2011004_Database_Videos_v2'!A381)-4)</f>
        <v>20111027_Vakantie_Flevoland_De-dolfijnenshow-in-het-Dolfinarium-4-springende-dolfijnen-langs-de-zijkant</v>
      </c>
      <c r="C381" t="str">
        <f t="shared" si="38"/>
        <v>20111027</v>
      </c>
      <c r="D381" s="2" t="str">
        <f t="shared" si="39"/>
        <v xml:space="preserve"> Vakantie</v>
      </c>
      <c r="E381" t="str">
        <f t="shared" si="40"/>
        <v>Flevoland</v>
      </c>
      <c r="F381" s="3" t="str">
        <f t="shared" si="41"/>
        <v>De dolfijnenshow in het Dolfinarium 4 springende dolfijnen langs de zijkant</v>
      </c>
      <c r="G381">
        <f>'2011004_Database_Videos_v2'!B381</f>
        <v>88434636</v>
      </c>
      <c r="H381">
        <v>1280</v>
      </c>
      <c r="I381">
        <v>720</v>
      </c>
      <c r="J381">
        <v>29</v>
      </c>
      <c r="K381" t="str">
        <f t="shared" si="42"/>
        <v>2011</v>
      </c>
      <c r="L381" t="str">
        <f>'2011004_Database_Videos_v2'!G381</f>
        <v>.MOV</v>
      </c>
      <c r="M381">
        <v>0</v>
      </c>
    </row>
    <row r="382" spans="1:13">
      <c r="A382">
        <v>383</v>
      </c>
      <c r="B382" t="str">
        <f>MID('2011004_Database_Videos_v2'!A382,1,LEN('2011004_Database_Videos_v2'!A382)-4)</f>
        <v>20111027_Vakantie_Flevoland_De-dolfijnenshow-in-het-Dolfinarium-5-de-nachtmerrie-1</v>
      </c>
      <c r="C382" t="str">
        <f t="shared" si="38"/>
        <v>20111027</v>
      </c>
      <c r="D382" s="2" t="str">
        <f t="shared" si="39"/>
        <v xml:space="preserve"> Vakantie</v>
      </c>
      <c r="E382" t="str">
        <f t="shared" si="40"/>
        <v>Flevoland</v>
      </c>
      <c r="F382" s="3" t="str">
        <f t="shared" si="41"/>
        <v>De dolfijnenshow in het Dolfinarium 5 de nachtmerrie 1</v>
      </c>
      <c r="G382">
        <f>'2011004_Database_Videos_v2'!B382</f>
        <v>103709080</v>
      </c>
      <c r="H382">
        <v>1280</v>
      </c>
      <c r="I382">
        <v>720</v>
      </c>
      <c r="J382">
        <v>34</v>
      </c>
      <c r="K382" t="str">
        <f t="shared" si="42"/>
        <v>2011</v>
      </c>
      <c r="L382" t="str">
        <f>'2011004_Database_Videos_v2'!G382</f>
        <v>.MOV</v>
      </c>
      <c r="M382">
        <v>0</v>
      </c>
    </row>
    <row r="383" spans="1:13">
      <c r="A383">
        <v>384</v>
      </c>
      <c r="B383" t="str">
        <f>MID('2011004_Database_Videos_v2'!A383,1,LEN('2011004_Database_Videos_v2'!A383)-4)</f>
        <v>20111027_Vakantie_Flevoland_De-dolfijnenshow-in-het-Dolfinarium-6-de-nachtmerrie-2</v>
      </c>
      <c r="C383" t="str">
        <f t="shared" si="38"/>
        <v>20111027</v>
      </c>
      <c r="D383" s="2" t="str">
        <f t="shared" si="39"/>
        <v xml:space="preserve"> Vakantie</v>
      </c>
      <c r="E383" t="str">
        <f t="shared" si="40"/>
        <v>Flevoland</v>
      </c>
      <c r="F383" s="3" t="str">
        <f t="shared" si="41"/>
        <v>De dolfijnenshow in het Dolfinarium 6 de nachtmerrie 2</v>
      </c>
      <c r="G383">
        <f>'2011004_Database_Videos_v2'!B383</f>
        <v>415783376</v>
      </c>
      <c r="H383">
        <v>1280</v>
      </c>
      <c r="I383">
        <v>720</v>
      </c>
      <c r="J383">
        <v>138</v>
      </c>
      <c r="K383" t="str">
        <f t="shared" si="42"/>
        <v>2011</v>
      </c>
      <c r="L383" t="str">
        <f>'2011004_Database_Videos_v2'!G383</f>
        <v>.MOV</v>
      </c>
      <c r="M383">
        <v>0</v>
      </c>
    </row>
    <row r="384" spans="1:13">
      <c r="A384">
        <v>385</v>
      </c>
      <c r="B384" t="str">
        <f>MID('2011004_Database_Videos_v2'!A384,1,LEN('2011004_Database_Videos_v2'!A384)-4)</f>
        <v>20111027_Vakantie_Flevoland_De-dolfijnenshow-in-het-Dolfinarium-7-de-nachtmerrie-3</v>
      </c>
      <c r="C384" t="str">
        <f t="shared" si="38"/>
        <v>20111027</v>
      </c>
      <c r="D384" s="2" t="str">
        <f t="shared" si="39"/>
        <v xml:space="preserve"> Vakantie</v>
      </c>
      <c r="E384" t="str">
        <f t="shared" si="40"/>
        <v>Flevoland</v>
      </c>
      <c r="F384" s="3" t="str">
        <f t="shared" si="41"/>
        <v>De dolfijnenshow in het Dolfinarium 7 de nachtmerrie 3</v>
      </c>
      <c r="G384">
        <f>'2011004_Database_Videos_v2'!B384</f>
        <v>261062380</v>
      </c>
      <c r="H384">
        <v>1280</v>
      </c>
      <c r="I384">
        <v>720</v>
      </c>
      <c r="J384">
        <v>87</v>
      </c>
      <c r="K384" t="str">
        <f t="shared" si="42"/>
        <v>2011</v>
      </c>
      <c r="L384" t="str">
        <f>'2011004_Database_Videos_v2'!G384</f>
        <v>.MOV</v>
      </c>
      <c r="M384">
        <v>0</v>
      </c>
    </row>
    <row r="385" spans="1:13">
      <c r="A385">
        <v>386</v>
      </c>
      <c r="B385" t="str">
        <f>MID('2011004_Database_Videos_v2'!A385,1,LEN('2011004_Database_Videos_v2'!A385)-4)</f>
        <v>20111027_Vakantie_Flevoland_De-dolfijnenshow-in-het-Dolfinarium-8-het-einde</v>
      </c>
      <c r="C385" t="str">
        <f t="shared" si="38"/>
        <v>20111027</v>
      </c>
      <c r="D385" s="2" t="str">
        <f t="shared" si="39"/>
        <v xml:space="preserve"> Vakantie</v>
      </c>
      <c r="E385" t="str">
        <f t="shared" si="40"/>
        <v>Flevoland</v>
      </c>
      <c r="F385" s="3" t="str">
        <f t="shared" si="41"/>
        <v>De dolfijnenshow in het Dolfinarium 8 het einde</v>
      </c>
      <c r="G385">
        <f>'2011004_Database_Videos_v2'!B385</f>
        <v>458968120</v>
      </c>
      <c r="H385">
        <v>1280</v>
      </c>
      <c r="I385">
        <v>720</v>
      </c>
      <c r="J385">
        <v>153</v>
      </c>
      <c r="K385" t="str">
        <f t="shared" si="42"/>
        <v>2011</v>
      </c>
      <c r="L385" t="str">
        <f>'2011004_Database_Videos_v2'!G385</f>
        <v>.MOV</v>
      </c>
      <c r="M385">
        <v>0</v>
      </c>
    </row>
    <row r="386" spans="1:13">
      <c r="A386">
        <v>387</v>
      </c>
      <c r="B386" t="str">
        <f>MID('2011004_Database_Videos_v2'!A386,1,LEN('2011004_Database_Videos_v2'!A386)-4)</f>
        <v>20111027_Vakantie_Flevoland_De-zeeleeuwenshow-in-het-Dolfinarium_1</v>
      </c>
      <c r="C386" t="str">
        <f t="shared" si="38"/>
        <v>20111027</v>
      </c>
      <c r="D386" s="2" t="str">
        <f t="shared" si="39"/>
        <v xml:space="preserve"> Vakantie</v>
      </c>
      <c r="E386" t="str">
        <f t="shared" si="40"/>
        <v>Flevoland</v>
      </c>
      <c r="F386" s="3" t="str">
        <f t="shared" si="41"/>
        <v>De zeeleeuwenshow in het Dolfinarium_1</v>
      </c>
      <c r="G386">
        <f>'2011004_Database_Videos_v2'!B386</f>
        <v>551426232</v>
      </c>
      <c r="H386">
        <v>1280</v>
      </c>
      <c r="I386">
        <v>720</v>
      </c>
      <c r="J386">
        <v>183</v>
      </c>
      <c r="K386" t="str">
        <f t="shared" si="42"/>
        <v>2011</v>
      </c>
      <c r="L386" t="str">
        <f>'2011004_Database_Videos_v2'!G386</f>
        <v>.MOV</v>
      </c>
      <c r="M386">
        <v>0</v>
      </c>
    </row>
    <row r="387" spans="1:13">
      <c r="A387">
        <v>388</v>
      </c>
      <c r="B387" t="str">
        <f>MID('2011004_Database_Videos_v2'!A387,1,LEN('2011004_Database_Videos_v2'!A387)-4)</f>
        <v>20111027_Vakantie_Flevoland_De-zeeleeuwenshow-in-het-Dolfinarium_2</v>
      </c>
      <c r="C387" t="str">
        <f t="shared" si="38"/>
        <v>20111027</v>
      </c>
      <c r="D387" s="2" t="str">
        <f t="shared" si="39"/>
        <v xml:space="preserve"> Vakantie</v>
      </c>
      <c r="E387" t="str">
        <f t="shared" si="40"/>
        <v>Flevoland</v>
      </c>
      <c r="F387" s="3" t="str">
        <f t="shared" si="41"/>
        <v>De zeeleeuwenshow in het Dolfinarium_2</v>
      </c>
      <c r="G387">
        <f>'2011004_Database_Videos_v2'!B387</f>
        <v>220614924</v>
      </c>
      <c r="H387">
        <v>1280</v>
      </c>
      <c r="I387">
        <v>720</v>
      </c>
      <c r="J387">
        <v>73</v>
      </c>
      <c r="K387" t="str">
        <f t="shared" si="42"/>
        <v>2011</v>
      </c>
      <c r="L387" t="str">
        <f>'2011004_Database_Videos_v2'!G387</f>
        <v>.MOV</v>
      </c>
      <c r="M387">
        <v>0</v>
      </c>
    </row>
    <row r="388" spans="1:13">
      <c r="A388">
        <v>389</v>
      </c>
      <c r="B388" t="str">
        <f>MID('2011004_Database_Videos_v2'!A388,1,LEN('2011004_Database_Videos_v2'!A388)-4)</f>
        <v>20111027_Vakantie_Flevoland_Een-priveshow-van-een-dolfijn-in-het-Dolfinarium</v>
      </c>
      <c r="C388" t="str">
        <f t="shared" si="38"/>
        <v>20111027</v>
      </c>
      <c r="D388" s="2" t="str">
        <f t="shared" si="39"/>
        <v xml:space="preserve"> Vakantie</v>
      </c>
      <c r="E388" t="str">
        <f t="shared" si="40"/>
        <v>Flevoland</v>
      </c>
      <c r="F388" s="3" t="str">
        <f t="shared" si="41"/>
        <v>Een priveshow van een dolfijn in het Dolfinarium</v>
      </c>
      <c r="G388">
        <f>'2011004_Database_Videos_v2'!B388</f>
        <v>115693144</v>
      </c>
      <c r="H388">
        <v>1280</v>
      </c>
      <c r="I388">
        <v>720</v>
      </c>
      <c r="J388">
        <v>38</v>
      </c>
      <c r="K388" t="str">
        <f t="shared" si="42"/>
        <v>2011</v>
      </c>
      <c r="L388" t="str">
        <f>'2011004_Database_Videos_v2'!G388</f>
        <v>.MOV</v>
      </c>
      <c r="M388">
        <v>0</v>
      </c>
    </row>
    <row r="389" spans="1:13">
      <c r="A389">
        <v>390</v>
      </c>
      <c r="B389" t="str">
        <f>MID('2011004_Database_Videos_v2'!A389,1,LEN('2011004_Database_Videos_v2'!A389)-4)</f>
        <v>20111027_Vakantie_Flevoland_Mama-met-een-vreemd-haaienpetje-in-het-Dolfinarium_2</v>
      </c>
      <c r="C389" t="str">
        <f t="shared" si="38"/>
        <v>20111027</v>
      </c>
      <c r="D389" s="2" t="str">
        <f t="shared" si="39"/>
        <v xml:space="preserve"> Vakantie</v>
      </c>
      <c r="E389" t="str">
        <f t="shared" si="40"/>
        <v>Flevoland</v>
      </c>
      <c r="F389" s="3" t="str">
        <f t="shared" si="41"/>
        <v>Mama met een vreemd haaienpetje in het Dolfinarium_2</v>
      </c>
      <c r="G389">
        <f>'2011004_Database_Videos_v2'!B389</f>
        <v>12937624</v>
      </c>
      <c r="H389">
        <v>1280</v>
      </c>
      <c r="I389">
        <v>720</v>
      </c>
      <c r="J389">
        <v>4</v>
      </c>
      <c r="K389" t="str">
        <f t="shared" si="42"/>
        <v>2011</v>
      </c>
      <c r="L389" t="str">
        <f>'2011004_Database_Videos_v2'!G389</f>
        <v>.MOV</v>
      </c>
      <c r="M389">
        <v>0</v>
      </c>
    </row>
    <row r="390" spans="1:13">
      <c r="A390">
        <v>391</v>
      </c>
      <c r="B390" t="str">
        <f>MID('2011004_Database_Videos_v2'!A390,1,LEN('2011004_Database_Videos_v2'!A390)-4)</f>
        <v>20111027_Vakantie_Flevoland_Morgan-de-Orca-in-het-Dolfinarium</v>
      </c>
      <c r="C390" t="str">
        <f t="shared" si="38"/>
        <v>20111027</v>
      </c>
      <c r="D390" s="2" t="str">
        <f t="shared" si="39"/>
        <v xml:space="preserve"> Vakantie</v>
      </c>
      <c r="E390" t="str">
        <f t="shared" si="40"/>
        <v>Flevoland</v>
      </c>
      <c r="F390" s="3" t="str">
        <f t="shared" si="41"/>
        <v>Morgan de Orca in het Dolfinarium</v>
      </c>
      <c r="G390">
        <f>'2011004_Database_Videos_v2'!B390</f>
        <v>134033696</v>
      </c>
      <c r="H390">
        <v>1280</v>
      </c>
      <c r="I390">
        <v>720</v>
      </c>
      <c r="J390">
        <v>45</v>
      </c>
      <c r="K390" t="str">
        <f t="shared" si="42"/>
        <v>2011</v>
      </c>
      <c r="L390" t="str">
        <f>'2011004_Database_Videos_v2'!G390</f>
        <v>.MOV</v>
      </c>
      <c r="M390">
        <v>0</v>
      </c>
    </row>
    <row r="391" spans="1:13">
      <c r="A391">
        <v>392</v>
      </c>
      <c r="B391" t="str">
        <f>MID('2011004_Database_Videos_v2'!A391,1,LEN('2011004_Database_Videos_v2'!A391)-4)</f>
        <v>20111027_Vakantie_Flevoland_Thijs-en-Sebas-beklimmen-een-nepdolfijn-in-het-Dolfinarium</v>
      </c>
      <c r="C391" t="str">
        <f t="shared" si="38"/>
        <v>20111027</v>
      </c>
      <c r="D391" s="2" t="str">
        <f t="shared" si="39"/>
        <v xml:space="preserve"> Vakantie</v>
      </c>
      <c r="E391" t="str">
        <f t="shared" si="40"/>
        <v>Flevoland</v>
      </c>
      <c r="F391" s="3" t="str">
        <f t="shared" si="41"/>
        <v>Thijs en Sebas beklimmen een nepdolfijn in het Dolfinarium</v>
      </c>
      <c r="G391">
        <f>'2011004_Database_Videos_v2'!B391</f>
        <v>153150460</v>
      </c>
      <c r="H391">
        <v>1280</v>
      </c>
      <c r="I391">
        <v>720</v>
      </c>
      <c r="J391">
        <v>51</v>
      </c>
      <c r="K391" t="str">
        <f t="shared" si="42"/>
        <v>2011</v>
      </c>
      <c r="L391" t="str">
        <f>'2011004_Database_Videos_v2'!G391</f>
        <v>.MOV</v>
      </c>
      <c r="M391">
        <v>0</v>
      </c>
    </row>
    <row r="392" spans="1:13">
      <c r="A392">
        <v>393</v>
      </c>
      <c r="B392" t="str">
        <f>MID('2011004_Database_Videos_v2'!A392,1,LEN('2011004_Database_Videos_v2'!A392)-4)</f>
        <v>20111027_Vakantie_Flevoland_Thijs-en-Sebas-lopen-samen-met-papa-over-de-stenen-bij-het-krabbeneiland-in-het-Dolfinarium</v>
      </c>
      <c r="C392" t="str">
        <f t="shared" si="38"/>
        <v>20111027</v>
      </c>
      <c r="D392" s="2" t="str">
        <f t="shared" si="39"/>
        <v xml:space="preserve"> Vakantie</v>
      </c>
      <c r="E392" t="str">
        <f t="shared" si="40"/>
        <v>Flevoland</v>
      </c>
      <c r="F392" s="3" t="str">
        <f t="shared" si="41"/>
        <v>Thijs en Sebas lopen samen met papa over de stenen bij het krabbeneiland in het Dolfinarium</v>
      </c>
      <c r="G392">
        <f>'2011004_Database_Videos_v2'!B392</f>
        <v>65937046</v>
      </c>
      <c r="H392">
        <v>1280</v>
      </c>
      <c r="I392">
        <v>720</v>
      </c>
      <c r="J392">
        <v>51</v>
      </c>
      <c r="K392" t="str">
        <f t="shared" si="42"/>
        <v>2011</v>
      </c>
      <c r="L392" t="str">
        <f>'2011004_Database_Videos_v2'!G392</f>
        <v>.wmv</v>
      </c>
      <c r="M392">
        <v>0</v>
      </c>
    </row>
    <row r="393" spans="1:13">
      <c r="A393">
        <v>394</v>
      </c>
      <c r="B393" t="str">
        <f>MID('2011004_Database_Videos_v2'!A393,1,LEN('2011004_Database_Videos_v2'!A393)-4)</f>
        <v>20111027_Vakantie_Flevoland_Thijs-en-Sebas-vervelen-zich-en-gaan-spelen-met-het-hek</v>
      </c>
      <c r="C393" t="str">
        <f t="shared" si="38"/>
        <v>20111027</v>
      </c>
      <c r="D393" s="2" t="str">
        <f t="shared" si="39"/>
        <v xml:space="preserve"> Vakantie</v>
      </c>
      <c r="E393" t="str">
        <f t="shared" si="40"/>
        <v>Flevoland</v>
      </c>
      <c r="F393" s="3" t="str">
        <f t="shared" si="41"/>
        <v>Thijs en Sebas vervelen zich en gaan spelen met het hek</v>
      </c>
      <c r="G393">
        <f>'2011004_Database_Videos_v2'!B393</f>
        <v>85404608</v>
      </c>
      <c r="H393">
        <v>1280</v>
      </c>
      <c r="I393">
        <v>720</v>
      </c>
      <c r="J393">
        <v>28</v>
      </c>
      <c r="K393" t="str">
        <f t="shared" si="42"/>
        <v>2011</v>
      </c>
      <c r="L393" t="str">
        <f>'2011004_Database_Videos_v2'!G393</f>
        <v>.MOV</v>
      </c>
      <c r="M393">
        <v>0</v>
      </c>
    </row>
    <row r="394" spans="1:13">
      <c r="D394" s="2"/>
      <c r="F394" s="3"/>
    </row>
    <row r="395" spans="1:13">
      <c r="D395" s="2"/>
      <c r="F395" s="3"/>
    </row>
    <row r="396" spans="1:13">
      <c r="D396" s="2"/>
      <c r="F396" s="3"/>
    </row>
    <row r="397" spans="1:13">
      <c r="D397" s="2"/>
      <c r="F397" s="3"/>
    </row>
    <row r="398" spans="1:13">
      <c r="D398" s="2"/>
      <c r="F398" s="3"/>
    </row>
    <row r="399" spans="1:13">
      <c r="D399" s="2"/>
      <c r="F399" s="3"/>
    </row>
    <row r="400" spans="1:13">
      <c r="D400" s="2"/>
      <c r="F400" s="3"/>
    </row>
    <row r="401" spans="4:6">
      <c r="D401" s="2"/>
      <c r="F401" s="3"/>
    </row>
    <row r="402" spans="4:6">
      <c r="D402" s="2"/>
      <c r="F402" s="3"/>
    </row>
    <row r="403" spans="4:6">
      <c r="D403" s="2"/>
      <c r="F403" s="3"/>
    </row>
    <row r="404" spans="4:6">
      <c r="D404" s="2"/>
      <c r="F404" s="3"/>
    </row>
    <row r="405" spans="4:6">
      <c r="D405" s="2"/>
      <c r="F405" s="3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392"/>
  <sheetViews>
    <sheetView zoomScale="85" zoomScaleNormal="85" workbookViewId="0">
      <selection sqref="A1:AG392"/>
    </sheetView>
  </sheetViews>
  <sheetFormatPr defaultRowHeight="15"/>
  <cols>
    <col min="1" max="1" width="1.85546875" bestFit="1" customWidth="1"/>
    <col min="2" max="2" width="4" bestFit="1" customWidth="1"/>
    <col min="3" max="3" width="3.28515625" bestFit="1" customWidth="1"/>
    <col min="4" max="4" width="133.42578125" bestFit="1" customWidth="1"/>
    <col min="5" max="5" width="3.28515625" bestFit="1" customWidth="1"/>
    <col min="6" max="6" width="9" bestFit="1" customWidth="1"/>
    <col min="7" max="7" width="3.28515625" bestFit="1" customWidth="1"/>
    <col min="8" max="8" width="22" bestFit="1" customWidth="1"/>
    <col min="9" max="9" width="3.28515625" bestFit="1" customWidth="1"/>
    <col min="10" max="10" width="13.85546875" bestFit="1" customWidth="1"/>
    <col min="11" max="11" width="3.28515625" bestFit="1" customWidth="1"/>
    <col min="12" max="12" width="98.5703125" bestFit="1" customWidth="1"/>
    <col min="13" max="13" width="3.28515625" bestFit="1" customWidth="1"/>
    <col min="14" max="14" width="11" bestFit="1" customWidth="1"/>
    <col min="15" max="15" width="3.28515625" bestFit="1" customWidth="1"/>
    <col min="16" max="16" width="5" bestFit="1" customWidth="1"/>
    <col min="17" max="17" width="3.28515625" bestFit="1" customWidth="1"/>
    <col min="18" max="18" width="5" bestFit="1" customWidth="1"/>
    <col min="19" max="19" width="3.28515625" bestFit="1" customWidth="1"/>
    <col min="20" max="20" width="4" bestFit="1" customWidth="1"/>
    <col min="21" max="21" width="3.28515625" bestFit="1" customWidth="1"/>
    <col min="22" max="22" width="5" bestFit="1" customWidth="1"/>
    <col min="23" max="23" width="3.28515625" bestFit="1" customWidth="1"/>
    <col min="24" max="24" width="6" bestFit="1" customWidth="1"/>
    <col min="25" max="25" width="3.28515625" bestFit="1" customWidth="1"/>
    <col min="26" max="26" width="2" bestFit="1" customWidth="1"/>
    <col min="27" max="27" width="3.28515625" bestFit="1" customWidth="1"/>
    <col min="28" max="28" width="2" bestFit="1" customWidth="1"/>
    <col min="29" max="29" width="3.28515625" bestFit="1" customWidth="1"/>
    <col min="30" max="30" width="2" bestFit="1" customWidth="1"/>
    <col min="31" max="31" width="3.28515625" bestFit="1" customWidth="1"/>
    <col min="32" max="32" width="2" bestFit="1" customWidth="1"/>
    <col min="33" max="34" width="2.42578125" bestFit="1" customWidth="1"/>
    <col min="35" max="35" width="3.28515625" bestFit="1" customWidth="1"/>
    <col min="37" max="37" width="3.28515625" bestFit="1" customWidth="1"/>
    <col min="39" max="39" width="3.28515625" bestFit="1" customWidth="1"/>
    <col min="41" max="41" width="3.28515625" bestFit="1" customWidth="1"/>
  </cols>
  <sheetData>
    <row r="1" spans="1:33">
      <c r="A1" t="s">
        <v>406</v>
      </c>
      <c r="B1">
        <f>'Uitwerking 1'!A2</f>
        <v>1</v>
      </c>
      <c r="C1" t="s">
        <v>407</v>
      </c>
      <c r="D1" t="str">
        <f>'Uitwerking 1'!B2</f>
        <v>20110228_Overig_Bali_Lillis-is-jarig-en-met-haar-familie-viert-ze-dit</v>
      </c>
      <c r="E1" t="s">
        <v>407</v>
      </c>
      <c r="F1" t="str">
        <f>'Uitwerking 1'!C2</f>
        <v>20110228</v>
      </c>
      <c r="G1" t="s">
        <v>407</v>
      </c>
      <c r="H1" t="str">
        <f>'Uitwerking 1'!D2</f>
        <v xml:space="preserve"> Overig</v>
      </c>
      <c r="I1" t="s">
        <v>407</v>
      </c>
      <c r="J1" t="str">
        <f>'Uitwerking 1'!E2</f>
        <v>Bali</v>
      </c>
      <c r="K1" t="s">
        <v>407</v>
      </c>
      <c r="L1" t="str">
        <f>'Uitwerking 1'!F2</f>
        <v>Lillis is jarig en met haar familie viert ze dit</v>
      </c>
      <c r="M1" t="s">
        <v>407</v>
      </c>
      <c r="N1">
        <f>'Uitwerking 1'!G2</f>
        <v>69948564</v>
      </c>
      <c r="O1" t="s">
        <v>407</v>
      </c>
      <c r="P1">
        <f>'Uitwerking 1'!H2</f>
        <v>640</v>
      </c>
      <c r="Q1" t="s">
        <v>407</v>
      </c>
      <c r="R1">
        <f>'Uitwerking 1'!I2</f>
        <v>480</v>
      </c>
      <c r="S1" t="s">
        <v>407</v>
      </c>
      <c r="T1">
        <f>'Uitwerking 1'!J2</f>
        <v>37</v>
      </c>
      <c r="U1" t="s">
        <v>407</v>
      </c>
      <c r="V1" t="str">
        <f>'Uitwerking 1'!K2</f>
        <v>2011</v>
      </c>
      <c r="W1" t="s">
        <v>407</v>
      </c>
      <c r="X1" t="str">
        <f>'Uitwerking 1'!L2</f>
        <v>.AVI</v>
      </c>
      <c r="Y1" t="s">
        <v>407</v>
      </c>
      <c r="Z1">
        <f>'Uitwerking 1'!M2</f>
        <v>0</v>
      </c>
      <c r="AA1" t="s">
        <v>407</v>
      </c>
      <c r="AB1">
        <v>0</v>
      </c>
      <c r="AC1" t="s">
        <v>407</v>
      </c>
      <c r="AD1">
        <v>0</v>
      </c>
      <c r="AE1" t="s">
        <v>407</v>
      </c>
      <c r="AF1">
        <v>0</v>
      </c>
      <c r="AG1" t="s">
        <v>408</v>
      </c>
    </row>
    <row r="2" spans="1:33">
      <c r="A2" t="s">
        <v>406</v>
      </c>
      <c r="B2">
        <f>'Uitwerking 1'!A3</f>
        <v>2</v>
      </c>
      <c r="C2" t="s">
        <v>407</v>
      </c>
      <c r="D2" t="str">
        <f>'Uitwerking 1'!B3</f>
        <v>20110302_Thijs-en-Sebas_Made_Slierten-komkommer-eten</v>
      </c>
      <c r="E2" t="s">
        <v>407</v>
      </c>
      <c r="F2" t="str">
        <f>'Uitwerking 1'!C3</f>
        <v>20110302</v>
      </c>
      <c r="G2" t="s">
        <v>407</v>
      </c>
      <c r="H2" t="str">
        <f>'Uitwerking 1'!D3</f>
        <v xml:space="preserve"> Thijs-en-Sebas</v>
      </c>
      <c r="I2" t="s">
        <v>407</v>
      </c>
      <c r="J2" t="str">
        <f>'Uitwerking 1'!E3</f>
        <v>Made</v>
      </c>
      <c r="K2" t="s">
        <v>407</v>
      </c>
      <c r="L2" t="str">
        <f>'Uitwerking 1'!F3</f>
        <v>Slierten komkommer eten</v>
      </c>
      <c r="M2" t="s">
        <v>407</v>
      </c>
      <c r="N2">
        <f>'Uitwerking 1'!G3</f>
        <v>41921286</v>
      </c>
      <c r="O2" t="s">
        <v>407</v>
      </c>
      <c r="P2">
        <f>'Uitwerking 1'!H3</f>
        <v>1280</v>
      </c>
      <c r="Q2" t="s">
        <v>407</v>
      </c>
      <c r="R2">
        <f>'Uitwerking 1'!I3</f>
        <v>720</v>
      </c>
      <c r="S2" t="s">
        <v>407</v>
      </c>
      <c r="T2">
        <f>'Uitwerking 1'!J3</f>
        <v>31</v>
      </c>
      <c r="U2" t="s">
        <v>407</v>
      </c>
      <c r="V2" t="str">
        <f>'Uitwerking 1'!K3</f>
        <v>2011</v>
      </c>
      <c r="W2" t="s">
        <v>407</v>
      </c>
      <c r="X2" t="str">
        <f>'Uitwerking 1'!L3</f>
        <v>.MOV</v>
      </c>
      <c r="Y2" t="s">
        <v>407</v>
      </c>
      <c r="Z2">
        <f>'Uitwerking 1'!M3</f>
        <v>0</v>
      </c>
      <c r="AA2" t="s">
        <v>407</v>
      </c>
      <c r="AB2">
        <v>0</v>
      </c>
      <c r="AC2" t="s">
        <v>407</v>
      </c>
      <c r="AD2">
        <v>0</v>
      </c>
      <c r="AE2" t="s">
        <v>407</v>
      </c>
      <c r="AF2">
        <v>0</v>
      </c>
      <c r="AG2" t="s">
        <v>408</v>
      </c>
    </row>
    <row r="3" spans="1:33">
      <c r="A3" t="s">
        <v>406</v>
      </c>
      <c r="B3">
        <f>'Uitwerking 1'!A4</f>
        <v>3</v>
      </c>
      <c r="C3" t="s">
        <v>407</v>
      </c>
      <c r="D3" t="str">
        <f>'Uitwerking 1'!B4</f>
        <v>20110306_Carnaval_Made_Thijs-en-Sebas-vieren-carnaval_1</v>
      </c>
      <c r="E3" t="s">
        <v>407</v>
      </c>
      <c r="F3" t="str">
        <f>'Uitwerking 1'!C4</f>
        <v>20110306</v>
      </c>
      <c r="G3" t="s">
        <v>407</v>
      </c>
      <c r="H3" t="str">
        <f>'Uitwerking 1'!D4</f>
        <v xml:space="preserve"> Carnaval</v>
      </c>
      <c r="I3" t="s">
        <v>407</v>
      </c>
      <c r="J3" t="str">
        <f>'Uitwerking 1'!E4</f>
        <v>Made</v>
      </c>
      <c r="K3" t="s">
        <v>407</v>
      </c>
      <c r="L3" t="str">
        <f>'Uitwerking 1'!F4</f>
        <v>Thijs en Sebas vieren carnaval_1</v>
      </c>
      <c r="M3" t="s">
        <v>407</v>
      </c>
      <c r="N3">
        <f>'Uitwerking 1'!G4</f>
        <v>161190745</v>
      </c>
      <c r="O3" t="s">
        <v>407</v>
      </c>
      <c r="P3">
        <f>'Uitwerking 1'!H4</f>
        <v>1440</v>
      </c>
      <c r="Q3" t="s">
        <v>407</v>
      </c>
      <c r="R3">
        <f>'Uitwerking 1'!I4</f>
        <v>1080</v>
      </c>
      <c r="S3" t="s">
        <v>407</v>
      </c>
      <c r="T3">
        <f>'Uitwerking 1'!J4</f>
        <v>62</v>
      </c>
      <c r="U3" t="s">
        <v>407</v>
      </c>
      <c r="V3" t="str">
        <f>'Uitwerking 1'!K4</f>
        <v>2011</v>
      </c>
      <c r="W3" t="s">
        <v>407</v>
      </c>
      <c r="X3" t="str">
        <f>'Uitwerking 1'!L4</f>
        <v>.wmv</v>
      </c>
      <c r="Y3" t="s">
        <v>407</v>
      </c>
      <c r="Z3">
        <f>'Uitwerking 1'!M4</f>
        <v>0</v>
      </c>
      <c r="AA3" t="s">
        <v>407</v>
      </c>
      <c r="AB3">
        <v>0</v>
      </c>
      <c r="AC3" t="s">
        <v>407</v>
      </c>
      <c r="AD3">
        <v>0</v>
      </c>
      <c r="AE3" t="s">
        <v>407</v>
      </c>
      <c r="AF3">
        <v>0</v>
      </c>
      <c r="AG3" t="s">
        <v>408</v>
      </c>
    </row>
    <row r="4" spans="1:33">
      <c r="A4" t="s">
        <v>406</v>
      </c>
      <c r="B4">
        <f>'Uitwerking 1'!A5</f>
        <v>4</v>
      </c>
      <c r="C4" t="s">
        <v>407</v>
      </c>
      <c r="D4" t="str">
        <f>'Uitwerking 1'!B5</f>
        <v>20110306_Carnaval_Made_Thijs-en-Sebas-vieren-carnaval_2</v>
      </c>
      <c r="E4" t="s">
        <v>407</v>
      </c>
      <c r="F4" t="str">
        <f>'Uitwerking 1'!C5</f>
        <v>20110306</v>
      </c>
      <c r="G4" t="s">
        <v>407</v>
      </c>
      <c r="H4" t="str">
        <f>'Uitwerking 1'!D5</f>
        <v xml:space="preserve"> Carnaval</v>
      </c>
      <c r="I4" t="s">
        <v>407</v>
      </c>
      <c r="J4" t="str">
        <f>'Uitwerking 1'!E5</f>
        <v>Made</v>
      </c>
      <c r="K4" t="s">
        <v>407</v>
      </c>
      <c r="L4" t="str">
        <f>'Uitwerking 1'!F5</f>
        <v>Thijs en Sebas vieren carnaval_2</v>
      </c>
      <c r="M4" t="s">
        <v>407</v>
      </c>
      <c r="N4">
        <f>'Uitwerking 1'!G5</f>
        <v>192770094</v>
      </c>
      <c r="O4" t="s">
        <v>407</v>
      </c>
      <c r="P4">
        <f>'Uitwerking 1'!H5</f>
        <v>1440</v>
      </c>
      <c r="Q4" t="s">
        <v>407</v>
      </c>
      <c r="R4">
        <f>'Uitwerking 1'!I5</f>
        <v>1080</v>
      </c>
      <c r="S4" t="s">
        <v>407</v>
      </c>
      <c r="T4">
        <f>'Uitwerking 1'!J5</f>
        <v>89</v>
      </c>
      <c r="U4" t="s">
        <v>407</v>
      </c>
      <c r="V4" t="str">
        <f>'Uitwerking 1'!K5</f>
        <v>2011</v>
      </c>
      <c r="W4" t="s">
        <v>407</v>
      </c>
      <c r="X4" t="str">
        <f>'Uitwerking 1'!L5</f>
        <v>.wmv</v>
      </c>
      <c r="Y4" t="s">
        <v>407</v>
      </c>
      <c r="Z4">
        <f>'Uitwerking 1'!M5</f>
        <v>0</v>
      </c>
      <c r="AA4" t="s">
        <v>407</v>
      </c>
      <c r="AB4">
        <v>0</v>
      </c>
      <c r="AC4" t="s">
        <v>407</v>
      </c>
      <c r="AD4">
        <v>0</v>
      </c>
      <c r="AE4" t="s">
        <v>407</v>
      </c>
      <c r="AF4">
        <v>0</v>
      </c>
      <c r="AG4" t="s">
        <v>408</v>
      </c>
    </row>
    <row r="5" spans="1:33">
      <c r="A5" t="s">
        <v>406</v>
      </c>
      <c r="B5">
        <f>'Uitwerking 1'!A6</f>
        <v>5</v>
      </c>
      <c r="C5" t="s">
        <v>407</v>
      </c>
      <c r="D5" t="str">
        <f>'Uitwerking 1'!B6</f>
        <v>20110310_Sebas_Made_Laatste-dag-op-het-Bengeltje</v>
      </c>
      <c r="E5" t="s">
        <v>407</v>
      </c>
      <c r="F5" t="str">
        <f>'Uitwerking 1'!C6</f>
        <v>20110310</v>
      </c>
      <c r="G5" t="s">
        <v>407</v>
      </c>
      <c r="H5" t="str">
        <f>'Uitwerking 1'!D6</f>
        <v xml:space="preserve"> Sebas</v>
      </c>
      <c r="I5" t="s">
        <v>407</v>
      </c>
      <c r="J5" t="str">
        <f>'Uitwerking 1'!E6</f>
        <v>Made</v>
      </c>
      <c r="K5" t="s">
        <v>407</v>
      </c>
      <c r="L5" t="str">
        <f>'Uitwerking 1'!F6</f>
        <v>Laatste dag op het Bengeltje</v>
      </c>
      <c r="M5" t="s">
        <v>407</v>
      </c>
      <c r="N5">
        <f>'Uitwerking 1'!G6</f>
        <v>191979216</v>
      </c>
      <c r="O5" t="s">
        <v>407</v>
      </c>
      <c r="P5">
        <f>'Uitwerking 1'!H6</f>
        <v>1280</v>
      </c>
      <c r="Q5" t="s">
        <v>407</v>
      </c>
      <c r="R5">
        <f>'Uitwerking 1'!I6</f>
        <v>720</v>
      </c>
      <c r="S5" t="s">
        <v>407</v>
      </c>
      <c r="T5">
        <f>'Uitwerking 1'!J6</f>
        <v>64</v>
      </c>
      <c r="U5" t="s">
        <v>407</v>
      </c>
      <c r="V5" t="str">
        <f>'Uitwerking 1'!K6</f>
        <v>2011</v>
      </c>
      <c r="W5" t="s">
        <v>407</v>
      </c>
      <c r="X5" t="str">
        <f>'Uitwerking 1'!L6</f>
        <v>.MOV</v>
      </c>
      <c r="Y5" t="s">
        <v>407</v>
      </c>
      <c r="Z5">
        <f>'Uitwerking 1'!M6</f>
        <v>0</v>
      </c>
      <c r="AA5" t="s">
        <v>407</v>
      </c>
      <c r="AB5">
        <v>0</v>
      </c>
      <c r="AC5" t="s">
        <v>407</v>
      </c>
      <c r="AD5">
        <v>0</v>
      </c>
      <c r="AE5" t="s">
        <v>407</v>
      </c>
      <c r="AF5">
        <v>0</v>
      </c>
      <c r="AG5" t="s">
        <v>408</v>
      </c>
    </row>
    <row r="6" spans="1:33">
      <c r="A6" t="s">
        <v>406</v>
      </c>
      <c r="B6">
        <f>'Uitwerking 1'!A7</f>
        <v>6</v>
      </c>
      <c r="C6" t="s">
        <v>407</v>
      </c>
      <c r="D6" t="str">
        <f>'Uitwerking 1'!B7</f>
        <v>20110317_Esther_Made_Zwanger-van-Merijn_v1</v>
      </c>
      <c r="E6" t="s">
        <v>407</v>
      </c>
      <c r="F6" t="str">
        <f>'Uitwerking 1'!C7</f>
        <v>20110317</v>
      </c>
      <c r="G6" t="s">
        <v>407</v>
      </c>
      <c r="H6" t="str">
        <f>'Uitwerking 1'!D7</f>
        <v xml:space="preserve"> Esther</v>
      </c>
      <c r="I6" t="s">
        <v>407</v>
      </c>
      <c r="J6" t="str">
        <f>'Uitwerking 1'!E7</f>
        <v>Made</v>
      </c>
      <c r="K6" t="s">
        <v>407</v>
      </c>
      <c r="L6" t="str">
        <f>'Uitwerking 1'!F7</f>
        <v>Zwanger van Merijn_v1</v>
      </c>
      <c r="M6" t="s">
        <v>407</v>
      </c>
      <c r="N6">
        <f>'Uitwerking 1'!G7</f>
        <v>75344548</v>
      </c>
      <c r="O6" t="s">
        <v>407</v>
      </c>
      <c r="P6">
        <f>'Uitwerking 1'!H7</f>
        <v>1280</v>
      </c>
      <c r="Q6" t="s">
        <v>407</v>
      </c>
      <c r="R6">
        <f>'Uitwerking 1'!I7</f>
        <v>720</v>
      </c>
      <c r="S6" t="s">
        <v>407</v>
      </c>
      <c r="T6">
        <f>'Uitwerking 1'!J7</f>
        <v>24</v>
      </c>
      <c r="U6" t="s">
        <v>407</v>
      </c>
      <c r="V6" t="str">
        <f>'Uitwerking 1'!K7</f>
        <v>2011</v>
      </c>
      <c r="W6" t="s">
        <v>407</v>
      </c>
      <c r="X6" t="str">
        <f>'Uitwerking 1'!L7</f>
        <v>.MOV</v>
      </c>
      <c r="Y6" t="s">
        <v>407</v>
      </c>
      <c r="Z6">
        <f>'Uitwerking 1'!M7</f>
        <v>0</v>
      </c>
      <c r="AA6" t="s">
        <v>407</v>
      </c>
      <c r="AB6">
        <v>0</v>
      </c>
      <c r="AC6" t="s">
        <v>407</v>
      </c>
      <c r="AD6">
        <v>0</v>
      </c>
      <c r="AE6" t="s">
        <v>407</v>
      </c>
      <c r="AF6">
        <v>0</v>
      </c>
      <c r="AG6" t="s">
        <v>408</v>
      </c>
    </row>
    <row r="7" spans="1:33">
      <c r="A7" t="s">
        <v>406</v>
      </c>
      <c r="B7">
        <f>'Uitwerking 1'!A8</f>
        <v>7</v>
      </c>
      <c r="C7" t="s">
        <v>407</v>
      </c>
      <c r="D7" t="str">
        <f>'Uitwerking 1'!B8</f>
        <v>20110317_Esther_Made_Zwanger-van-Merijn_v2</v>
      </c>
      <c r="E7" t="s">
        <v>407</v>
      </c>
      <c r="F7" t="str">
        <f>'Uitwerking 1'!C8</f>
        <v>20110317</v>
      </c>
      <c r="G7" t="s">
        <v>407</v>
      </c>
      <c r="H7" t="str">
        <f>'Uitwerking 1'!D8</f>
        <v xml:space="preserve"> Esther</v>
      </c>
      <c r="I7" t="s">
        <v>407</v>
      </c>
      <c r="J7" t="str">
        <f>'Uitwerking 1'!E8</f>
        <v>Made</v>
      </c>
      <c r="K7" t="s">
        <v>407</v>
      </c>
      <c r="L7" t="str">
        <f>'Uitwerking 1'!F8</f>
        <v>Zwanger van Merijn_v2</v>
      </c>
      <c r="M7" t="s">
        <v>407</v>
      </c>
      <c r="N7">
        <f>'Uitwerking 1'!G8</f>
        <v>47464580</v>
      </c>
      <c r="O7" t="s">
        <v>407</v>
      </c>
      <c r="P7">
        <f>'Uitwerking 1'!H8</f>
        <v>1280</v>
      </c>
      <c r="Q7" t="s">
        <v>407</v>
      </c>
      <c r="R7">
        <f>'Uitwerking 1'!I8</f>
        <v>720</v>
      </c>
      <c r="S7" t="s">
        <v>407</v>
      </c>
      <c r="T7">
        <f>'Uitwerking 1'!J8</f>
        <v>15</v>
      </c>
      <c r="U7" t="s">
        <v>407</v>
      </c>
      <c r="V7" t="str">
        <f>'Uitwerking 1'!K8</f>
        <v>2011</v>
      </c>
      <c r="W7" t="s">
        <v>407</v>
      </c>
      <c r="X7" t="str">
        <f>'Uitwerking 1'!L8</f>
        <v>.MOV</v>
      </c>
      <c r="Y7" t="s">
        <v>407</v>
      </c>
      <c r="Z7">
        <f>'Uitwerking 1'!M8</f>
        <v>0</v>
      </c>
      <c r="AA7" t="s">
        <v>407</v>
      </c>
      <c r="AB7">
        <v>0</v>
      </c>
      <c r="AC7" t="s">
        <v>407</v>
      </c>
      <c r="AD7">
        <v>0</v>
      </c>
      <c r="AE7" t="s">
        <v>407</v>
      </c>
      <c r="AF7">
        <v>0</v>
      </c>
      <c r="AG7" t="s">
        <v>408</v>
      </c>
    </row>
    <row r="8" spans="1:33">
      <c r="A8" t="s">
        <v>406</v>
      </c>
      <c r="B8">
        <f>'Uitwerking 1'!A9</f>
        <v>8</v>
      </c>
      <c r="C8" t="s">
        <v>407</v>
      </c>
      <c r="D8" t="str">
        <f>'Uitwerking 1'!B9</f>
        <v>20110317_Esther_Made_Zwanger-van-Merijn_v3</v>
      </c>
      <c r="E8" t="s">
        <v>407</v>
      </c>
      <c r="F8" t="str">
        <f>'Uitwerking 1'!C9</f>
        <v>20110317</v>
      </c>
      <c r="G8" t="s">
        <v>407</v>
      </c>
      <c r="H8" t="str">
        <f>'Uitwerking 1'!D9</f>
        <v xml:space="preserve"> Esther</v>
      </c>
      <c r="I8" t="s">
        <v>407</v>
      </c>
      <c r="J8" t="str">
        <f>'Uitwerking 1'!E9</f>
        <v>Made</v>
      </c>
      <c r="K8" t="s">
        <v>407</v>
      </c>
      <c r="L8" t="str">
        <f>'Uitwerking 1'!F9</f>
        <v>Zwanger van Merijn_v3</v>
      </c>
      <c r="M8" t="s">
        <v>407</v>
      </c>
      <c r="N8">
        <f>'Uitwerking 1'!G9</f>
        <v>101367488</v>
      </c>
      <c r="O8" t="s">
        <v>407</v>
      </c>
      <c r="P8">
        <f>'Uitwerking 1'!H9</f>
        <v>1280</v>
      </c>
      <c r="Q8" t="s">
        <v>407</v>
      </c>
      <c r="R8">
        <f>'Uitwerking 1'!I9</f>
        <v>720</v>
      </c>
      <c r="S8" t="s">
        <v>407</v>
      </c>
      <c r="T8">
        <f>'Uitwerking 1'!J9</f>
        <v>34</v>
      </c>
      <c r="U8" t="s">
        <v>407</v>
      </c>
      <c r="V8" t="str">
        <f>'Uitwerking 1'!K9</f>
        <v>2011</v>
      </c>
      <c r="W8" t="s">
        <v>407</v>
      </c>
      <c r="X8" t="str">
        <f>'Uitwerking 1'!L9</f>
        <v>.MOV</v>
      </c>
      <c r="Y8" t="s">
        <v>407</v>
      </c>
      <c r="Z8">
        <f>'Uitwerking 1'!M9</f>
        <v>0</v>
      </c>
      <c r="AA8" t="s">
        <v>407</v>
      </c>
      <c r="AB8">
        <v>0</v>
      </c>
      <c r="AC8" t="s">
        <v>407</v>
      </c>
      <c r="AD8">
        <v>0</v>
      </c>
      <c r="AE8" t="s">
        <v>407</v>
      </c>
      <c r="AF8">
        <v>0</v>
      </c>
      <c r="AG8" t="s">
        <v>408</v>
      </c>
    </row>
    <row r="9" spans="1:33">
      <c r="A9" t="s">
        <v>406</v>
      </c>
      <c r="B9">
        <f>'Uitwerking 1'!A10</f>
        <v>9</v>
      </c>
      <c r="C9" t="s">
        <v>407</v>
      </c>
      <c r="D9" t="str">
        <f>'Uitwerking 1'!B10</f>
        <v>20110317_Esther_Made_Zwanger-van-Merijn_v4</v>
      </c>
      <c r="E9" t="s">
        <v>407</v>
      </c>
      <c r="F9" t="str">
        <f>'Uitwerking 1'!C10</f>
        <v>20110317</v>
      </c>
      <c r="G9" t="s">
        <v>407</v>
      </c>
      <c r="H9" t="str">
        <f>'Uitwerking 1'!D10</f>
        <v xml:space="preserve"> Esther</v>
      </c>
      <c r="I9" t="s">
        <v>407</v>
      </c>
      <c r="J9" t="str">
        <f>'Uitwerking 1'!E10</f>
        <v>Made</v>
      </c>
      <c r="K9" t="s">
        <v>407</v>
      </c>
      <c r="L9" t="str">
        <f>'Uitwerking 1'!F10</f>
        <v>Zwanger van Merijn_v4</v>
      </c>
      <c r="M9" t="s">
        <v>407</v>
      </c>
      <c r="N9">
        <f>'Uitwerking 1'!G10</f>
        <v>62044328</v>
      </c>
      <c r="O9" t="s">
        <v>407</v>
      </c>
      <c r="P9">
        <f>'Uitwerking 1'!H10</f>
        <v>1280</v>
      </c>
      <c r="Q9" t="s">
        <v>407</v>
      </c>
      <c r="R9">
        <f>'Uitwerking 1'!I10</f>
        <v>720</v>
      </c>
      <c r="S9" t="s">
        <v>407</v>
      </c>
      <c r="T9">
        <f>'Uitwerking 1'!J10</f>
        <v>20</v>
      </c>
      <c r="U9" t="s">
        <v>407</v>
      </c>
      <c r="V9" t="str">
        <f>'Uitwerking 1'!K10</f>
        <v>2011</v>
      </c>
      <c r="W9" t="s">
        <v>407</v>
      </c>
      <c r="X9" t="str">
        <f>'Uitwerking 1'!L10</f>
        <v>.MOV</v>
      </c>
      <c r="Y9" t="s">
        <v>407</v>
      </c>
      <c r="Z9">
        <f>'Uitwerking 1'!M10</f>
        <v>0</v>
      </c>
      <c r="AA9" t="s">
        <v>407</v>
      </c>
      <c r="AB9">
        <v>0</v>
      </c>
      <c r="AC9" t="s">
        <v>407</v>
      </c>
      <c r="AD9">
        <v>0</v>
      </c>
      <c r="AE9" t="s">
        <v>407</v>
      </c>
      <c r="AF9">
        <v>0</v>
      </c>
      <c r="AG9" t="s">
        <v>408</v>
      </c>
    </row>
    <row r="10" spans="1:33">
      <c r="A10" t="s">
        <v>406</v>
      </c>
      <c r="B10">
        <f>'Uitwerking 1'!A11</f>
        <v>10</v>
      </c>
      <c r="C10" t="s">
        <v>407</v>
      </c>
      <c r="D10" t="str">
        <f>'Uitwerking 1'!B11</f>
        <v>20110317_Esther_Made_Zwanger-van-Merijn_v5</v>
      </c>
      <c r="E10" t="s">
        <v>407</v>
      </c>
      <c r="F10" t="str">
        <f>'Uitwerking 1'!C11</f>
        <v>20110317</v>
      </c>
      <c r="G10" t="s">
        <v>407</v>
      </c>
      <c r="H10" t="str">
        <f>'Uitwerking 1'!D11</f>
        <v xml:space="preserve"> Esther</v>
      </c>
      <c r="I10" t="s">
        <v>407</v>
      </c>
      <c r="J10" t="str">
        <f>'Uitwerking 1'!E11</f>
        <v>Made</v>
      </c>
      <c r="K10" t="s">
        <v>407</v>
      </c>
      <c r="L10" t="str">
        <f>'Uitwerking 1'!F11</f>
        <v>Zwanger van Merijn_v5</v>
      </c>
      <c r="M10" t="s">
        <v>407</v>
      </c>
      <c r="N10">
        <f>'Uitwerking 1'!G11</f>
        <v>89357064</v>
      </c>
      <c r="O10" t="s">
        <v>407</v>
      </c>
      <c r="P10">
        <f>'Uitwerking 1'!H11</f>
        <v>1280</v>
      </c>
      <c r="Q10" t="s">
        <v>407</v>
      </c>
      <c r="R10">
        <f>'Uitwerking 1'!I11</f>
        <v>720</v>
      </c>
      <c r="S10" t="s">
        <v>407</v>
      </c>
      <c r="T10">
        <f>'Uitwerking 1'!J11</f>
        <v>30</v>
      </c>
      <c r="U10" t="s">
        <v>407</v>
      </c>
      <c r="V10" t="str">
        <f>'Uitwerking 1'!K11</f>
        <v>2011</v>
      </c>
      <c r="W10" t="s">
        <v>407</v>
      </c>
      <c r="X10" t="str">
        <f>'Uitwerking 1'!L11</f>
        <v>.MOV</v>
      </c>
      <c r="Y10" t="s">
        <v>407</v>
      </c>
      <c r="Z10">
        <f>'Uitwerking 1'!M11</f>
        <v>0</v>
      </c>
      <c r="AA10" t="s">
        <v>407</v>
      </c>
      <c r="AB10">
        <v>0</v>
      </c>
      <c r="AC10" t="s">
        <v>407</v>
      </c>
      <c r="AD10">
        <v>0</v>
      </c>
      <c r="AE10" t="s">
        <v>407</v>
      </c>
      <c r="AF10">
        <v>0</v>
      </c>
      <c r="AG10" t="s">
        <v>408</v>
      </c>
    </row>
    <row r="11" spans="1:33">
      <c r="A11" t="s">
        <v>406</v>
      </c>
      <c r="B11">
        <f>'Uitwerking 1'!A12</f>
        <v>11</v>
      </c>
      <c r="C11" t="s">
        <v>407</v>
      </c>
      <c r="D11" t="str">
        <f>'Uitwerking 1'!B12</f>
        <v>20110317_Esther_Made_Zwanger-van-Merijn_v6</v>
      </c>
      <c r="E11" t="s">
        <v>407</v>
      </c>
      <c r="F11" t="str">
        <f>'Uitwerking 1'!C12</f>
        <v>20110317</v>
      </c>
      <c r="G11" t="s">
        <v>407</v>
      </c>
      <c r="H11" t="str">
        <f>'Uitwerking 1'!D12</f>
        <v xml:space="preserve"> Esther</v>
      </c>
      <c r="I11" t="s">
        <v>407</v>
      </c>
      <c r="J11" t="str">
        <f>'Uitwerking 1'!E12</f>
        <v>Made</v>
      </c>
      <c r="K11" t="s">
        <v>407</v>
      </c>
      <c r="L11" t="str">
        <f>'Uitwerking 1'!F12</f>
        <v>Zwanger van Merijn_v6</v>
      </c>
      <c r="M11" t="s">
        <v>407</v>
      </c>
      <c r="N11">
        <f>'Uitwerking 1'!G12</f>
        <v>91924804</v>
      </c>
      <c r="O11" t="s">
        <v>407</v>
      </c>
      <c r="P11">
        <f>'Uitwerking 1'!H12</f>
        <v>1280</v>
      </c>
      <c r="Q11" t="s">
        <v>407</v>
      </c>
      <c r="R11">
        <f>'Uitwerking 1'!I12</f>
        <v>720</v>
      </c>
      <c r="S11" t="s">
        <v>407</v>
      </c>
      <c r="T11">
        <f>'Uitwerking 1'!J12</f>
        <v>31</v>
      </c>
      <c r="U11" t="s">
        <v>407</v>
      </c>
      <c r="V11" t="str">
        <f>'Uitwerking 1'!K12</f>
        <v>2011</v>
      </c>
      <c r="W11" t="s">
        <v>407</v>
      </c>
      <c r="X11" t="str">
        <f>'Uitwerking 1'!L12</f>
        <v>.MOV</v>
      </c>
      <c r="Y11" t="s">
        <v>407</v>
      </c>
      <c r="Z11">
        <f>'Uitwerking 1'!M12</f>
        <v>0</v>
      </c>
      <c r="AA11" t="s">
        <v>407</v>
      </c>
      <c r="AB11">
        <v>0</v>
      </c>
      <c r="AC11" t="s">
        <v>407</v>
      </c>
      <c r="AD11">
        <v>0</v>
      </c>
      <c r="AE11" t="s">
        <v>407</v>
      </c>
      <c r="AF11">
        <v>0</v>
      </c>
      <c r="AG11" t="s">
        <v>408</v>
      </c>
    </row>
    <row r="12" spans="1:33">
      <c r="A12" t="s">
        <v>406</v>
      </c>
      <c r="B12">
        <f>'Uitwerking 1'!A13</f>
        <v>12</v>
      </c>
      <c r="C12" t="s">
        <v>407</v>
      </c>
      <c r="D12" t="str">
        <f>'Uitwerking 1'!B13</f>
        <v>20110320_Sebas_Made_Sebas-is-jarig-en-blaast-de-kaarsjes-uit-onder-toeziend-oog-van-Thijs</v>
      </c>
      <c r="E12" t="s">
        <v>407</v>
      </c>
      <c r="F12" t="str">
        <f>'Uitwerking 1'!C13</f>
        <v>20110320</v>
      </c>
      <c r="G12" t="s">
        <v>407</v>
      </c>
      <c r="H12" t="str">
        <f>'Uitwerking 1'!D13</f>
        <v xml:space="preserve"> Sebas</v>
      </c>
      <c r="I12" t="s">
        <v>407</v>
      </c>
      <c r="J12" t="str">
        <f>'Uitwerking 1'!E13</f>
        <v>Made</v>
      </c>
      <c r="K12" t="s">
        <v>407</v>
      </c>
      <c r="L12" t="str">
        <f>'Uitwerking 1'!F13</f>
        <v>Sebas is jarig en blaast de kaarsjes uit onder toeziend oog van Thijs</v>
      </c>
      <c r="M12" t="s">
        <v>407</v>
      </c>
      <c r="N12">
        <f>'Uitwerking 1'!G13</f>
        <v>62403528</v>
      </c>
      <c r="O12" t="s">
        <v>407</v>
      </c>
      <c r="P12">
        <f>'Uitwerking 1'!H13</f>
        <v>1280</v>
      </c>
      <c r="Q12" t="s">
        <v>407</v>
      </c>
      <c r="R12">
        <f>'Uitwerking 1'!I13</f>
        <v>720</v>
      </c>
      <c r="S12" t="s">
        <v>407</v>
      </c>
      <c r="T12">
        <f>'Uitwerking 1'!J13</f>
        <v>20</v>
      </c>
      <c r="U12" t="s">
        <v>407</v>
      </c>
      <c r="V12" t="str">
        <f>'Uitwerking 1'!K13</f>
        <v>2011</v>
      </c>
      <c r="W12" t="s">
        <v>407</v>
      </c>
      <c r="X12" t="str">
        <f>'Uitwerking 1'!L13</f>
        <v>.MOV</v>
      </c>
      <c r="Y12" t="s">
        <v>407</v>
      </c>
      <c r="Z12">
        <f>'Uitwerking 1'!M13</f>
        <v>0</v>
      </c>
      <c r="AA12" t="s">
        <v>407</v>
      </c>
      <c r="AB12">
        <v>0</v>
      </c>
      <c r="AC12" t="s">
        <v>407</v>
      </c>
      <c r="AD12">
        <v>0</v>
      </c>
      <c r="AE12" t="s">
        <v>407</v>
      </c>
      <c r="AF12">
        <v>0</v>
      </c>
      <c r="AG12" t="s">
        <v>408</v>
      </c>
    </row>
    <row r="13" spans="1:33">
      <c r="A13" t="s">
        <v>406</v>
      </c>
      <c r="B13">
        <f>'Uitwerking 1'!A14</f>
        <v>13</v>
      </c>
      <c r="C13" t="s">
        <v>407</v>
      </c>
      <c r="D13" t="str">
        <f>'Uitwerking 1'!B14</f>
        <v>20110324_Overig_Made_Dakkapel-is-net-gezet</v>
      </c>
      <c r="E13" t="s">
        <v>407</v>
      </c>
      <c r="F13" t="str">
        <f>'Uitwerking 1'!C14</f>
        <v>20110324</v>
      </c>
      <c r="G13" t="s">
        <v>407</v>
      </c>
      <c r="H13" t="str">
        <f>'Uitwerking 1'!D14</f>
        <v xml:space="preserve"> Overig</v>
      </c>
      <c r="I13" t="s">
        <v>407</v>
      </c>
      <c r="J13" t="str">
        <f>'Uitwerking 1'!E14</f>
        <v>Made</v>
      </c>
      <c r="K13" t="s">
        <v>407</v>
      </c>
      <c r="L13" t="str">
        <f>'Uitwerking 1'!F14</f>
        <v>Dakkapel is net gezet</v>
      </c>
      <c r="M13" t="s">
        <v>407</v>
      </c>
      <c r="N13">
        <f>'Uitwerking 1'!G14</f>
        <v>205496264</v>
      </c>
      <c r="O13" t="s">
        <v>407</v>
      </c>
      <c r="P13">
        <f>'Uitwerking 1'!H14</f>
        <v>1280</v>
      </c>
      <c r="Q13" t="s">
        <v>407</v>
      </c>
      <c r="R13">
        <f>'Uitwerking 1'!I14</f>
        <v>720</v>
      </c>
      <c r="S13" t="s">
        <v>407</v>
      </c>
      <c r="T13">
        <f>'Uitwerking 1'!J14</f>
        <v>69</v>
      </c>
      <c r="U13" t="s">
        <v>407</v>
      </c>
      <c r="V13" t="str">
        <f>'Uitwerking 1'!K14</f>
        <v>2011</v>
      </c>
      <c r="W13" t="s">
        <v>407</v>
      </c>
      <c r="X13" t="str">
        <f>'Uitwerking 1'!L14</f>
        <v>.MOV</v>
      </c>
      <c r="Y13" t="s">
        <v>407</v>
      </c>
      <c r="Z13">
        <f>'Uitwerking 1'!M14</f>
        <v>0</v>
      </c>
      <c r="AA13" t="s">
        <v>407</v>
      </c>
      <c r="AB13">
        <v>0</v>
      </c>
      <c r="AC13" t="s">
        <v>407</v>
      </c>
      <c r="AD13">
        <v>0</v>
      </c>
      <c r="AE13" t="s">
        <v>407</v>
      </c>
      <c r="AF13">
        <v>0</v>
      </c>
      <c r="AG13" t="s">
        <v>408</v>
      </c>
    </row>
    <row r="14" spans="1:33">
      <c r="A14" t="s">
        <v>406</v>
      </c>
      <c r="B14">
        <f>'Uitwerking 1'!A15</f>
        <v>14</v>
      </c>
      <c r="C14" t="s">
        <v>407</v>
      </c>
      <c r="D14" t="str">
        <f>'Uitwerking 1'!B15</f>
        <v>20110326_Overig_Den-Hout_Samen-van-de-glijbaan-van-het-pannenkoekenhuis</v>
      </c>
      <c r="E14" t="s">
        <v>407</v>
      </c>
      <c r="F14" t="str">
        <f>'Uitwerking 1'!C15</f>
        <v>20110326</v>
      </c>
      <c r="G14" t="s">
        <v>407</v>
      </c>
      <c r="H14" t="str">
        <f>'Uitwerking 1'!D15</f>
        <v xml:space="preserve"> Overig</v>
      </c>
      <c r="I14" t="s">
        <v>407</v>
      </c>
      <c r="J14" t="str">
        <f>'Uitwerking 1'!E15</f>
        <v>Den-Hout</v>
      </c>
      <c r="K14" t="s">
        <v>407</v>
      </c>
      <c r="L14" t="str">
        <f>'Uitwerking 1'!F15</f>
        <v>Samen van de glijbaan van het pannenkoekenhuis</v>
      </c>
      <c r="M14" t="s">
        <v>407</v>
      </c>
      <c r="N14">
        <f>'Uitwerking 1'!G15</f>
        <v>57056808</v>
      </c>
      <c r="O14" t="s">
        <v>407</v>
      </c>
      <c r="P14">
        <f>'Uitwerking 1'!H15</f>
        <v>1440</v>
      </c>
      <c r="Q14" t="s">
        <v>407</v>
      </c>
      <c r="R14">
        <f>'Uitwerking 1'!I15</f>
        <v>1080</v>
      </c>
      <c r="S14" t="s">
        <v>407</v>
      </c>
      <c r="T14">
        <f>'Uitwerking 1'!J15</f>
        <v>21</v>
      </c>
      <c r="U14" t="s">
        <v>407</v>
      </c>
      <c r="V14" t="str">
        <f>'Uitwerking 1'!K15</f>
        <v>2011</v>
      </c>
      <c r="W14" t="s">
        <v>407</v>
      </c>
      <c r="X14" t="str">
        <f>'Uitwerking 1'!L15</f>
        <v>.wmv</v>
      </c>
      <c r="Y14" t="s">
        <v>407</v>
      </c>
      <c r="Z14">
        <f>'Uitwerking 1'!M15</f>
        <v>0</v>
      </c>
      <c r="AA14" t="s">
        <v>407</v>
      </c>
      <c r="AB14">
        <v>0</v>
      </c>
      <c r="AC14" t="s">
        <v>407</v>
      </c>
      <c r="AD14">
        <v>0</v>
      </c>
      <c r="AE14" t="s">
        <v>407</v>
      </c>
      <c r="AF14">
        <v>0</v>
      </c>
      <c r="AG14" t="s">
        <v>408</v>
      </c>
    </row>
    <row r="15" spans="1:33">
      <c r="A15" t="s">
        <v>406</v>
      </c>
      <c r="B15">
        <f>'Uitwerking 1'!A16</f>
        <v>15</v>
      </c>
      <c r="C15" t="s">
        <v>407</v>
      </c>
      <c r="D15" t="str">
        <f>'Uitwerking 1'!B16</f>
        <v>20110405_Sebas_Breda_Zwemles_1</v>
      </c>
      <c r="E15" t="s">
        <v>407</v>
      </c>
      <c r="F15" t="str">
        <f>'Uitwerking 1'!C16</f>
        <v>20110405</v>
      </c>
      <c r="G15" t="s">
        <v>407</v>
      </c>
      <c r="H15" t="str">
        <f>'Uitwerking 1'!D16</f>
        <v xml:space="preserve"> Sebas</v>
      </c>
      <c r="I15" t="s">
        <v>407</v>
      </c>
      <c r="J15" t="str">
        <f>'Uitwerking 1'!E16</f>
        <v>Breda</v>
      </c>
      <c r="K15" t="s">
        <v>407</v>
      </c>
      <c r="L15" t="str">
        <f>'Uitwerking 1'!F16</f>
        <v>Zwemles_1</v>
      </c>
      <c r="M15" t="s">
        <v>407</v>
      </c>
      <c r="N15">
        <f>'Uitwerking 1'!G16</f>
        <v>402768208</v>
      </c>
      <c r="O15" t="s">
        <v>407</v>
      </c>
      <c r="P15">
        <f>'Uitwerking 1'!H16</f>
        <v>1280</v>
      </c>
      <c r="Q15" t="s">
        <v>407</v>
      </c>
      <c r="R15">
        <f>'Uitwerking 1'!I16</f>
        <v>720</v>
      </c>
      <c r="S15" t="s">
        <v>407</v>
      </c>
      <c r="T15">
        <f>'Uitwerking 1'!J16</f>
        <v>135</v>
      </c>
      <c r="U15" t="s">
        <v>407</v>
      </c>
      <c r="V15" t="str">
        <f>'Uitwerking 1'!K16</f>
        <v>2011</v>
      </c>
      <c r="W15" t="s">
        <v>407</v>
      </c>
      <c r="X15" t="str">
        <f>'Uitwerking 1'!L16</f>
        <v>.MOV</v>
      </c>
      <c r="Y15" t="s">
        <v>407</v>
      </c>
      <c r="Z15">
        <f>'Uitwerking 1'!M16</f>
        <v>0</v>
      </c>
      <c r="AA15" t="s">
        <v>407</v>
      </c>
      <c r="AB15">
        <v>0</v>
      </c>
      <c r="AC15" t="s">
        <v>407</v>
      </c>
      <c r="AD15">
        <v>0</v>
      </c>
      <c r="AE15" t="s">
        <v>407</v>
      </c>
      <c r="AF15">
        <v>0</v>
      </c>
      <c r="AG15" t="s">
        <v>408</v>
      </c>
    </row>
    <row r="16" spans="1:33">
      <c r="A16" t="s">
        <v>406</v>
      </c>
      <c r="B16">
        <f>'Uitwerking 1'!A17</f>
        <v>16</v>
      </c>
      <c r="C16" t="s">
        <v>407</v>
      </c>
      <c r="D16" t="str">
        <f>'Uitwerking 1'!B17</f>
        <v>20110405_Sebas_Breda_Zwemles_2</v>
      </c>
      <c r="E16" t="s">
        <v>407</v>
      </c>
      <c r="F16" t="str">
        <f>'Uitwerking 1'!C17</f>
        <v>20110405</v>
      </c>
      <c r="G16" t="s">
        <v>407</v>
      </c>
      <c r="H16" t="str">
        <f>'Uitwerking 1'!D17</f>
        <v xml:space="preserve"> Sebas</v>
      </c>
      <c r="I16" t="s">
        <v>407</v>
      </c>
      <c r="J16" t="str">
        <f>'Uitwerking 1'!E17</f>
        <v>Breda</v>
      </c>
      <c r="K16" t="s">
        <v>407</v>
      </c>
      <c r="L16" t="str">
        <f>'Uitwerking 1'!F17</f>
        <v>Zwemles_2</v>
      </c>
      <c r="M16" t="s">
        <v>407</v>
      </c>
      <c r="N16">
        <f>'Uitwerking 1'!G17</f>
        <v>235433980</v>
      </c>
      <c r="O16" t="s">
        <v>407</v>
      </c>
      <c r="P16">
        <f>'Uitwerking 1'!H17</f>
        <v>1280</v>
      </c>
      <c r="Q16" t="s">
        <v>407</v>
      </c>
      <c r="R16">
        <f>'Uitwerking 1'!I17</f>
        <v>720</v>
      </c>
      <c r="S16" t="s">
        <v>407</v>
      </c>
      <c r="T16">
        <f>'Uitwerking 1'!J17</f>
        <v>78</v>
      </c>
      <c r="U16" t="s">
        <v>407</v>
      </c>
      <c r="V16" t="str">
        <f>'Uitwerking 1'!K17</f>
        <v>2011</v>
      </c>
      <c r="W16" t="s">
        <v>407</v>
      </c>
      <c r="X16" t="str">
        <f>'Uitwerking 1'!L17</f>
        <v>.MOV</v>
      </c>
      <c r="Y16" t="s">
        <v>407</v>
      </c>
      <c r="Z16">
        <f>'Uitwerking 1'!M17</f>
        <v>0</v>
      </c>
      <c r="AA16" t="s">
        <v>407</v>
      </c>
      <c r="AB16">
        <v>0</v>
      </c>
      <c r="AC16" t="s">
        <v>407</v>
      </c>
      <c r="AD16">
        <v>0</v>
      </c>
      <c r="AE16" t="s">
        <v>407</v>
      </c>
      <c r="AF16">
        <v>0</v>
      </c>
      <c r="AG16" t="s">
        <v>408</v>
      </c>
    </row>
    <row r="17" spans="1:33">
      <c r="A17" t="s">
        <v>406</v>
      </c>
      <c r="B17">
        <f>'Uitwerking 1'!A18</f>
        <v>17</v>
      </c>
      <c r="C17" t="s">
        <v>407</v>
      </c>
      <c r="D17" t="str">
        <f>'Uitwerking 1'!B18</f>
        <v>20110405_Sebas_Breda_Zwemles_3</v>
      </c>
      <c r="E17" t="s">
        <v>407</v>
      </c>
      <c r="F17" t="str">
        <f>'Uitwerking 1'!C18</f>
        <v>20110405</v>
      </c>
      <c r="G17" t="s">
        <v>407</v>
      </c>
      <c r="H17" t="str">
        <f>'Uitwerking 1'!D18</f>
        <v xml:space="preserve"> Sebas</v>
      </c>
      <c r="I17" t="s">
        <v>407</v>
      </c>
      <c r="J17" t="str">
        <f>'Uitwerking 1'!E18</f>
        <v>Breda</v>
      </c>
      <c r="K17" t="s">
        <v>407</v>
      </c>
      <c r="L17" t="str">
        <f>'Uitwerking 1'!F18</f>
        <v>Zwemles_3</v>
      </c>
      <c r="M17" t="s">
        <v>407</v>
      </c>
      <c r="N17">
        <f>'Uitwerking 1'!G18</f>
        <v>40486152</v>
      </c>
      <c r="O17" t="s">
        <v>407</v>
      </c>
      <c r="P17">
        <f>'Uitwerking 1'!H18</f>
        <v>1280</v>
      </c>
      <c r="Q17" t="s">
        <v>407</v>
      </c>
      <c r="R17">
        <f>'Uitwerking 1'!I18</f>
        <v>720</v>
      </c>
      <c r="S17" t="s">
        <v>407</v>
      </c>
      <c r="T17">
        <f>'Uitwerking 1'!J18</f>
        <v>13</v>
      </c>
      <c r="U17" t="s">
        <v>407</v>
      </c>
      <c r="V17" t="str">
        <f>'Uitwerking 1'!K18</f>
        <v>2011</v>
      </c>
      <c r="W17" t="s">
        <v>407</v>
      </c>
      <c r="X17" t="str">
        <f>'Uitwerking 1'!L18</f>
        <v>.MOV</v>
      </c>
      <c r="Y17" t="s">
        <v>407</v>
      </c>
      <c r="Z17">
        <f>'Uitwerking 1'!M18</f>
        <v>0</v>
      </c>
      <c r="AA17" t="s">
        <v>407</v>
      </c>
      <c r="AB17">
        <v>0</v>
      </c>
      <c r="AC17" t="s">
        <v>407</v>
      </c>
      <c r="AD17">
        <v>0</v>
      </c>
      <c r="AE17" t="s">
        <v>407</v>
      </c>
      <c r="AF17">
        <v>0</v>
      </c>
      <c r="AG17" t="s">
        <v>408</v>
      </c>
    </row>
    <row r="18" spans="1:33">
      <c r="A18" t="s">
        <v>406</v>
      </c>
      <c r="B18">
        <f>'Uitwerking 1'!A19</f>
        <v>18</v>
      </c>
      <c r="C18" t="s">
        <v>407</v>
      </c>
      <c r="D18" t="str">
        <f>'Uitwerking 1'!B19</f>
        <v>20110405_Thijs-en-Sebas_Breda_Zwemles_1</v>
      </c>
      <c r="E18" t="s">
        <v>407</v>
      </c>
      <c r="F18" t="str">
        <f>'Uitwerking 1'!C19</f>
        <v>20110405</v>
      </c>
      <c r="G18" t="s">
        <v>407</v>
      </c>
      <c r="H18" t="str">
        <f>'Uitwerking 1'!D19</f>
        <v xml:space="preserve"> Thijs-en-Sebas</v>
      </c>
      <c r="I18" t="s">
        <v>407</v>
      </c>
      <c r="J18" t="str">
        <f>'Uitwerking 1'!E19</f>
        <v>Breda</v>
      </c>
      <c r="K18" t="s">
        <v>407</v>
      </c>
      <c r="L18" t="str">
        <f>'Uitwerking 1'!F19</f>
        <v>Zwemles_1</v>
      </c>
      <c r="M18" t="s">
        <v>407</v>
      </c>
      <c r="N18">
        <f>'Uitwerking 1'!G19</f>
        <v>667376188</v>
      </c>
      <c r="O18" t="s">
        <v>407</v>
      </c>
      <c r="P18">
        <f>'Uitwerking 1'!H19</f>
        <v>1280</v>
      </c>
      <c r="Q18" t="s">
        <v>407</v>
      </c>
      <c r="R18">
        <f>'Uitwerking 1'!I19</f>
        <v>720</v>
      </c>
      <c r="S18" t="s">
        <v>407</v>
      </c>
      <c r="T18">
        <f>'Uitwerking 1'!J19</f>
        <v>221</v>
      </c>
      <c r="U18" t="s">
        <v>407</v>
      </c>
      <c r="V18" t="str">
        <f>'Uitwerking 1'!K19</f>
        <v>2011</v>
      </c>
      <c r="W18" t="s">
        <v>407</v>
      </c>
      <c r="X18" t="str">
        <f>'Uitwerking 1'!L19</f>
        <v>.MOV</v>
      </c>
      <c r="Y18" t="s">
        <v>407</v>
      </c>
      <c r="Z18">
        <f>'Uitwerking 1'!M19</f>
        <v>0</v>
      </c>
      <c r="AA18" t="s">
        <v>407</v>
      </c>
      <c r="AB18">
        <v>0</v>
      </c>
      <c r="AC18" t="s">
        <v>407</v>
      </c>
      <c r="AD18">
        <v>0</v>
      </c>
      <c r="AE18" t="s">
        <v>407</v>
      </c>
      <c r="AF18">
        <v>0</v>
      </c>
      <c r="AG18" t="s">
        <v>408</v>
      </c>
    </row>
    <row r="19" spans="1:33">
      <c r="A19" t="s">
        <v>406</v>
      </c>
      <c r="B19">
        <f>'Uitwerking 1'!A20</f>
        <v>19</v>
      </c>
      <c r="C19" t="s">
        <v>407</v>
      </c>
      <c r="D19" t="str">
        <f>'Uitwerking 1'!B20</f>
        <v>20110405_Thijs-en-Sebas_Breda_Zwemles_2</v>
      </c>
      <c r="E19" t="s">
        <v>407</v>
      </c>
      <c r="F19" t="str">
        <f>'Uitwerking 1'!C20</f>
        <v>20110405</v>
      </c>
      <c r="G19" t="s">
        <v>407</v>
      </c>
      <c r="H19" t="str">
        <f>'Uitwerking 1'!D20</f>
        <v xml:space="preserve"> Thijs-en-Sebas</v>
      </c>
      <c r="I19" t="s">
        <v>407</v>
      </c>
      <c r="J19" t="str">
        <f>'Uitwerking 1'!E20</f>
        <v>Breda</v>
      </c>
      <c r="K19" t="s">
        <v>407</v>
      </c>
      <c r="L19" t="str">
        <f>'Uitwerking 1'!F20</f>
        <v>Zwemles_2</v>
      </c>
      <c r="M19" t="s">
        <v>407</v>
      </c>
      <c r="N19">
        <f>'Uitwerking 1'!G20</f>
        <v>686690020</v>
      </c>
      <c r="O19" t="s">
        <v>407</v>
      </c>
      <c r="P19">
        <f>'Uitwerking 1'!H20</f>
        <v>1280</v>
      </c>
      <c r="Q19" t="s">
        <v>407</v>
      </c>
      <c r="R19">
        <f>'Uitwerking 1'!I20</f>
        <v>720</v>
      </c>
      <c r="S19" t="s">
        <v>407</v>
      </c>
      <c r="T19">
        <f>'Uitwerking 1'!J20</f>
        <v>229</v>
      </c>
      <c r="U19" t="s">
        <v>407</v>
      </c>
      <c r="V19" t="str">
        <f>'Uitwerking 1'!K20</f>
        <v>2011</v>
      </c>
      <c r="W19" t="s">
        <v>407</v>
      </c>
      <c r="X19" t="str">
        <f>'Uitwerking 1'!L20</f>
        <v>.MOV</v>
      </c>
      <c r="Y19" t="s">
        <v>407</v>
      </c>
      <c r="Z19">
        <f>'Uitwerking 1'!M20</f>
        <v>0</v>
      </c>
      <c r="AA19" t="s">
        <v>407</v>
      </c>
      <c r="AB19">
        <v>0</v>
      </c>
      <c r="AC19" t="s">
        <v>407</v>
      </c>
      <c r="AD19">
        <v>0</v>
      </c>
      <c r="AE19" t="s">
        <v>407</v>
      </c>
      <c r="AF19">
        <v>0</v>
      </c>
      <c r="AG19" t="s">
        <v>408</v>
      </c>
    </row>
    <row r="20" spans="1:33">
      <c r="A20" t="s">
        <v>406</v>
      </c>
      <c r="B20">
        <f>'Uitwerking 1'!A21</f>
        <v>20</v>
      </c>
      <c r="C20" t="s">
        <v>407</v>
      </c>
      <c r="D20" t="str">
        <f>'Uitwerking 1'!B21</f>
        <v>20110405_Thijs_Breda_Zwemles-van-de-duikplank</v>
      </c>
      <c r="E20" t="s">
        <v>407</v>
      </c>
      <c r="F20" t="str">
        <f>'Uitwerking 1'!C21</f>
        <v>20110405</v>
      </c>
      <c r="G20" t="s">
        <v>407</v>
      </c>
      <c r="H20" t="str">
        <f>'Uitwerking 1'!D21</f>
        <v xml:space="preserve"> Thijs</v>
      </c>
      <c r="I20" t="s">
        <v>407</v>
      </c>
      <c r="J20" t="str">
        <f>'Uitwerking 1'!E21</f>
        <v>Breda</v>
      </c>
      <c r="K20" t="s">
        <v>407</v>
      </c>
      <c r="L20" t="str">
        <f>'Uitwerking 1'!F21</f>
        <v>Zwemles van de duikplank</v>
      </c>
      <c r="M20" t="s">
        <v>407</v>
      </c>
      <c r="N20">
        <f>'Uitwerking 1'!G21</f>
        <v>95376532</v>
      </c>
      <c r="O20" t="s">
        <v>407</v>
      </c>
      <c r="P20">
        <f>'Uitwerking 1'!H21</f>
        <v>1280</v>
      </c>
      <c r="Q20" t="s">
        <v>407</v>
      </c>
      <c r="R20">
        <f>'Uitwerking 1'!I21</f>
        <v>720</v>
      </c>
      <c r="S20" t="s">
        <v>407</v>
      </c>
      <c r="T20">
        <f>'Uitwerking 1'!J21</f>
        <v>32</v>
      </c>
      <c r="U20" t="s">
        <v>407</v>
      </c>
      <c r="V20" t="str">
        <f>'Uitwerking 1'!K21</f>
        <v>2011</v>
      </c>
      <c r="W20" t="s">
        <v>407</v>
      </c>
      <c r="X20" t="str">
        <f>'Uitwerking 1'!L21</f>
        <v>.MOV</v>
      </c>
      <c r="Y20" t="s">
        <v>407</v>
      </c>
      <c r="Z20">
        <f>'Uitwerking 1'!M21</f>
        <v>0</v>
      </c>
      <c r="AA20" t="s">
        <v>407</v>
      </c>
      <c r="AB20">
        <v>0</v>
      </c>
      <c r="AC20" t="s">
        <v>407</v>
      </c>
      <c r="AD20">
        <v>0</v>
      </c>
      <c r="AE20" t="s">
        <v>407</v>
      </c>
      <c r="AF20">
        <v>0</v>
      </c>
      <c r="AG20" t="s">
        <v>408</v>
      </c>
    </row>
    <row r="21" spans="1:33">
      <c r="A21" t="s">
        <v>406</v>
      </c>
      <c r="B21">
        <f>'Uitwerking 1'!A22</f>
        <v>21</v>
      </c>
      <c r="C21" t="s">
        <v>407</v>
      </c>
      <c r="D21" t="str">
        <f>'Uitwerking 1'!B22</f>
        <v>20110410_Thijs-en-Sebas_Made_Skelteren-bij-de-Belhamel</v>
      </c>
      <c r="E21" t="s">
        <v>407</v>
      </c>
      <c r="F21" t="str">
        <f>'Uitwerking 1'!C22</f>
        <v>20110410</v>
      </c>
      <c r="G21" t="s">
        <v>407</v>
      </c>
      <c r="H21" t="str">
        <f>'Uitwerking 1'!D22</f>
        <v xml:space="preserve"> Thijs-en-Sebas</v>
      </c>
      <c r="I21" t="s">
        <v>407</v>
      </c>
      <c r="J21" t="str">
        <f>'Uitwerking 1'!E22</f>
        <v>Made</v>
      </c>
      <c r="K21" t="s">
        <v>407</v>
      </c>
      <c r="L21" t="str">
        <f>'Uitwerking 1'!F22</f>
        <v>Skelteren bij de Belhamel</v>
      </c>
      <c r="M21" t="s">
        <v>407</v>
      </c>
      <c r="N21">
        <f>'Uitwerking 1'!G22</f>
        <v>200979944</v>
      </c>
      <c r="O21" t="s">
        <v>407</v>
      </c>
      <c r="P21">
        <f>'Uitwerking 1'!H22</f>
        <v>1280</v>
      </c>
      <c r="Q21" t="s">
        <v>407</v>
      </c>
      <c r="R21">
        <f>'Uitwerking 1'!I22</f>
        <v>720</v>
      </c>
      <c r="S21" t="s">
        <v>407</v>
      </c>
      <c r="T21">
        <f>'Uitwerking 1'!J22</f>
        <v>66</v>
      </c>
      <c r="U21" t="s">
        <v>407</v>
      </c>
      <c r="V21" t="str">
        <f>'Uitwerking 1'!K22</f>
        <v>2011</v>
      </c>
      <c r="W21" t="s">
        <v>407</v>
      </c>
      <c r="X21" t="str">
        <f>'Uitwerking 1'!L22</f>
        <v>.MOV</v>
      </c>
      <c r="Y21" t="s">
        <v>407</v>
      </c>
      <c r="Z21">
        <f>'Uitwerking 1'!M22</f>
        <v>0</v>
      </c>
      <c r="AA21" t="s">
        <v>407</v>
      </c>
      <c r="AB21">
        <v>0</v>
      </c>
      <c r="AC21" t="s">
        <v>407</v>
      </c>
      <c r="AD21">
        <v>0</v>
      </c>
      <c r="AE21" t="s">
        <v>407</v>
      </c>
      <c r="AF21">
        <v>0</v>
      </c>
      <c r="AG21" t="s">
        <v>408</v>
      </c>
    </row>
    <row r="22" spans="1:33">
      <c r="A22" t="s">
        <v>406</v>
      </c>
      <c r="B22">
        <f>'Uitwerking 1'!A23</f>
        <v>22</v>
      </c>
      <c r="C22" t="s">
        <v>407</v>
      </c>
      <c r="D22" t="str">
        <f>'Uitwerking 1'!B23</f>
        <v>20110416_Thijs-en-Sebas_Made_Op-Thijs-zijn-6e-verjaardag-met-zijn-allen-op-de-trampoline</v>
      </c>
      <c r="E22" t="s">
        <v>407</v>
      </c>
      <c r="F22" t="str">
        <f>'Uitwerking 1'!C23</f>
        <v>20110416</v>
      </c>
      <c r="G22" t="s">
        <v>407</v>
      </c>
      <c r="H22" t="str">
        <f>'Uitwerking 1'!D23</f>
        <v xml:space="preserve"> Thijs-en-Sebas</v>
      </c>
      <c r="I22" t="s">
        <v>407</v>
      </c>
      <c r="J22" t="str">
        <f>'Uitwerking 1'!E23</f>
        <v>Made</v>
      </c>
      <c r="K22" t="s">
        <v>407</v>
      </c>
      <c r="L22" t="str">
        <f>'Uitwerking 1'!F23</f>
        <v>Op Thijs zijn 6e verjaardag met zijn allen op de trampoline</v>
      </c>
      <c r="M22" t="s">
        <v>407</v>
      </c>
      <c r="N22">
        <f>'Uitwerking 1'!G23</f>
        <v>93278396</v>
      </c>
      <c r="O22" t="s">
        <v>407</v>
      </c>
      <c r="P22">
        <f>'Uitwerking 1'!H23</f>
        <v>1280</v>
      </c>
      <c r="Q22" t="s">
        <v>407</v>
      </c>
      <c r="R22">
        <f>'Uitwerking 1'!I23</f>
        <v>720</v>
      </c>
      <c r="S22" t="s">
        <v>407</v>
      </c>
      <c r="T22">
        <f>'Uitwerking 1'!J23</f>
        <v>30</v>
      </c>
      <c r="U22" t="s">
        <v>407</v>
      </c>
      <c r="V22" t="str">
        <f>'Uitwerking 1'!K23</f>
        <v>2011</v>
      </c>
      <c r="W22" t="s">
        <v>407</v>
      </c>
      <c r="X22" t="str">
        <f>'Uitwerking 1'!L23</f>
        <v>.MOV</v>
      </c>
      <c r="Y22" t="s">
        <v>407</v>
      </c>
      <c r="Z22">
        <f>'Uitwerking 1'!M23</f>
        <v>0</v>
      </c>
      <c r="AA22" t="s">
        <v>407</v>
      </c>
      <c r="AB22">
        <v>0</v>
      </c>
      <c r="AC22" t="s">
        <v>407</v>
      </c>
      <c r="AD22">
        <v>0</v>
      </c>
      <c r="AE22" t="s">
        <v>407</v>
      </c>
      <c r="AF22">
        <v>0</v>
      </c>
      <c r="AG22" t="s">
        <v>408</v>
      </c>
    </row>
    <row r="23" spans="1:33">
      <c r="A23" t="s">
        <v>406</v>
      </c>
      <c r="B23">
        <f>'Uitwerking 1'!A24</f>
        <v>23</v>
      </c>
      <c r="C23" t="s">
        <v>407</v>
      </c>
      <c r="D23" t="str">
        <f>'Uitwerking 1'!B24</f>
        <v>20110416_Thijs-en-Sebas_Made_Op-Thijs-zijn-verjaardag-waterballonnen-gooien-naar-papa_1</v>
      </c>
      <c r="E23" t="s">
        <v>407</v>
      </c>
      <c r="F23" t="str">
        <f>'Uitwerking 1'!C24</f>
        <v>20110416</v>
      </c>
      <c r="G23" t="s">
        <v>407</v>
      </c>
      <c r="H23" t="str">
        <f>'Uitwerking 1'!D24</f>
        <v xml:space="preserve"> Thijs-en-Sebas</v>
      </c>
      <c r="I23" t="s">
        <v>407</v>
      </c>
      <c r="J23" t="str">
        <f>'Uitwerking 1'!E24</f>
        <v>Made</v>
      </c>
      <c r="K23" t="s">
        <v>407</v>
      </c>
      <c r="L23" t="str">
        <f>'Uitwerking 1'!F24</f>
        <v>Op Thijs zijn verjaardag waterballonnen gooien naar papa_1</v>
      </c>
      <c r="M23" t="s">
        <v>407</v>
      </c>
      <c r="N23">
        <f>'Uitwerking 1'!G24</f>
        <v>223766820</v>
      </c>
      <c r="O23" t="s">
        <v>407</v>
      </c>
      <c r="P23">
        <f>'Uitwerking 1'!H24</f>
        <v>1280</v>
      </c>
      <c r="Q23" t="s">
        <v>407</v>
      </c>
      <c r="R23">
        <f>'Uitwerking 1'!I24</f>
        <v>720</v>
      </c>
      <c r="S23" t="s">
        <v>407</v>
      </c>
      <c r="T23">
        <f>'Uitwerking 1'!J24</f>
        <v>74</v>
      </c>
      <c r="U23" t="s">
        <v>407</v>
      </c>
      <c r="V23" t="str">
        <f>'Uitwerking 1'!K24</f>
        <v>2011</v>
      </c>
      <c r="W23" t="s">
        <v>407</v>
      </c>
      <c r="X23" t="str">
        <f>'Uitwerking 1'!L24</f>
        <v>.MOV</v>
      </c>
      <c r="Y23" t="s">
        <v>407</v>
      </c>
      <c r="Z23">
        <f>'Uitwerking 1'!M24</f>
        <v>0</v>
      </c>
      <c r="AA23" t="s">
        <v>407</v>
      </c>
      <c r="AB23">
        <v>0</v>
      </c>
      <c r="AC23" t="s">
        <v>407</v>
      </c>
      <c r="AD23">
        <v>0</v>
      </c>
      <c r="AE23" t="s">
        <v>407</v>
      </c>
      <c r="AF23">
        <v>0</v>
      </c>
      <c r="AG23" t="s">
        <v>408</v>
      </c>
    </row>
    <row r="24" spans="1:33">
      <c r="A24" t="s">
        <v>406</v>
      </c>
      <c r="B24">
        <f>'Uitwerking 1'!A25</f>
        <v>24</v>
      </c>
      <c r="C24" t="s">
        <v>407</v>
      </c>
      <c r="D24" t="str">
        <f>'Uitwerking 1'!B25</f>
        <v>20110416_Thijs-en-Sebas_Made_Op-Thijs-zijn-verjaardag-waterballonnen-gooien-naar-papa_2</v>
      </c>
      <c r="E24" t="s">
        <v>407</v>
      </c>
      <c r="F24" t="str">
        <f>'Uitwerking 1'!C25</f>
        <v>20110416</v>
      </c>
      <c r="G24" t="s">
        <v>407</v>
      </c>
      <c r="H24" t="str">
        <f>'Uitwerking 1'!D25</f>
        <v xml:space="preserve"> Thijs-en-Sebas</v>
      </c>
      <c r="I24" t="s">
        <v>407</v>
      </c>
      <c r="J24" t="str">
        <f>'Uitwerking 1'!E25</f>
        <v>Made</v>
      </c>
      <c r="K24" t="s">
        <v>407</v>
      </c>
      <c r="L24" t="str">
        <f>'Uitwerking 1'!F25</f>
        <v>Op Thijs zijn verjaardag waterballonnen gooien naar papa_2</v>
      </c>
      <c r="M24" t="s">
        <v>407</v>
      </c>
      <c r="N24">
        <f>'Uitwerking 1'!G25</f>
        <v>140471584</v>
      </c>
      <c r="O24" t="s">
        <v>407</v>
      </c>
      <c r="P24">
        <f>'Uitwerking 1'!H25</f>
        <v>1280</v>
      </c>
      <c r="Q24" t="s">
        <v>407</v>
      </c>
      <c r="R24">
        <f>'Uitwerking 1'!I25</f>
        <v>720</v>
      </c>
      <c r="S24" t="s">
        <v>407</v>
      </c>
      <c r="T24">
        <f>'Uitwerking 1'!J25</f>
        <v>46</v>
      </c>
      <c r="U24" t="s">
        <v>407</v>
      </c>
      <c r="V24" t="str">
        <f>'Uitwerking 1'!K25</f>
        <v>2011</v>
      </c>
      <c r="W24" t="s">
        <v>407</v>
      </c>
      <c r="X24" t="str">
        <f>'Uitwerking 1'!L25</f>
        <v>.MOV</v>
      </c>
      <c r="Y24" t="s">
        <v>407</v>
      </c>
      <c r="Z24">
        <f>'Uitwerking 1'!M25</f>
        <v>0</v>
      </c>
      <c r="AA24" t="s">
        <v>407</v>
      </c>
      <c r="AB24">
        <v>0</v>
      </c>
      <c r="AC24" t="s">
        <v>407</v>
      </c>
      <c r="AD24">
        <v>0</v>
      </c>
      <c r="AE24" t="s">
        <v>407</v>
      </c>
      <c r="AF24">
        <v>0</v>
      </c>
      <c r="AG24" t="s">
        <v>408</v>
      </c>
    </row>
    <row r="25" spans="1:33">
      <c r="A25" t="s">
        <v>406</v>
      </c>
      <c r="B25">
        <f>'Uitwerking 1'!A26</f>
        <v>25</v>
      </c>
      <c r="C25" t="s">
        <v>407</v>
      </c>
      <c r="D25" t="str">
        <f>'Uitwerking 1'!B26</f>
        <v>20110417_Esther_Made_Zwanger-van-Merijn-twee-weken-voor-de-geboorte_v1</v>
      </c>
      <c r="E25" t="s">
        <v>407</v>
      </c>
      <c r="F25" t="str">
        <f>'Uitwerking 1'!C26</f>
        <v>20110417</v>
      </c>
      <c r="G25" t="s">
        <v>407</v>
      </c>
      <c r="H25" t="str">
        <f>'Uitwerking 1'!D26</f>
        <v xml:space="preserve"> Esther</v>
      </c>
      <c r="I25" t="s">
        <v>407</v>
      </c>
      <c r="J25" t="str">
        <f>'Uitwerking 1'!E26</f>
        <v>Made</v>
      </c>
      <c r="K25" t="s">
        <v>407</v>
      </c>
      <c r="L25" t="str">
        <f>'Uitwerking 1'!F26</f>
        <v>Zwanger van Merijn twee weken voor de geboorte_v1</v>
      </c>
      <c r="M25" t="s">
        <v>407</v>
      </c>
      <c r="N25">
        <f>'Uitwerking 1'!G26</f>
        <v>139004684</v>
      </c>
      <c r="O25" t="s">
        <v>407</v>
      </c>
      <c r="P25">
        <f>'Uitwerking 1'!H26</f>
        <v>1280</v>
      </c>
      <c r="Q25" t="s">
        <v>407</v>
      </c>
      <c r="R25">
        <f>'Uitwerking 1'!I26</f>
        <v>720</v>
      </c>
      <c r="S25" t="s">
        <v>407</v>
      </c>
      <c r="T25">
        <f>'Uitwerking 1'!J26</f>
        <v>46</v>
      </c>
      <c r="U25" t="s">
        <v>407</v>
      </c>
      <c r="V25" t="str">
        <f>'Uitwerking 1'!K26</f>
        <v>2011</v>
      </c>
      <c r="W25" t="s">
        <v>407</v>
      </c>
      <c r="X25" t="str">
        <f>'Uitwerking 1'!L26</f>
        <v>.MOV</v>
      </c>
      <c r="Y25" t="s">
        <v>407</v>
      </c>
      <c r="Z25">
        <f>'Uitwerking 1'!M26</f>
        <v>0</v>
      </c>
      <c r="AA25" t="s">
        <v>407</v>
      </c>
      <c r="AB25">
        <v>0</v>
      </c>
      <c r="AC25" t="s">
        <v>407</v>
      </c>
      <c r="AD25">
        <v>0</v>
      </c>
      <c r="AE25" t="s">
        <v>407</v>
      </c>
      <c r="AF25">
        <v>0</v>
      </c>
      <c r="AG25" t="s">
        <v>408</v>
      </c>
    </row>
    <row r="26" spans="1:33">
      <c r="A26" t="s">
        <v>406</v>
      </c>
      <c r="B26">
        <f>'Uitwerking 1'!A27</f>
        <v>26</v>
      </c>
      <c r="C26" t="s">
        <v>407</v>
      </c>
      <c r="D26" t="str">
        <f>'Uitwerking 1'!B27</f>
        <v>20110417_Esther_Made_Zwanger-van-Merijn-twee-weken-voor-de-geboorte_v2</v>
      </c>
      <c r="E26" t="s">
        <v>407</v>
      </c>
      <c r="F26" t="str">
        <f>'Uitwerking 1'!C27</f>
        <v>20110417</v>
      </c>
      <c r="G26" t="s">
        <v>407</v>
      </c>
      <c r="H26" t="str">
        <f>'Uitwerking 1'!D27</f>
        <v xml:space="preserve"> Esther</v>
      </c>
      <c r="I26" t="s">
        <v>407</v>
      </c>
      <c r="J26" t="str">
        <f>'Uitwerking 1'!E27</f>
        <v>Made</v>
      </c>
      <c r="K26" t="s">
        <v>407</v>
      </c>
      <c r="L26" t="str">
        <f>'Uitwerking 1'!F27</f>
        <v>Zwanger van Merijn twee weken voor de geboorte_v2</v>
      </c>
      <c r="M26" t="s">
        <v>407</v>
      </c>
      <c r="N26">
        <f>'Uitwerking 1'!G27</f>
        <v>52201008</v>
      </c>
      <c r="O26" t="s">
        <v>407</v>
      </c>
      <c r="P26">
        <f>'Uitwerking 1'!H27</f>
        <v>1280</v>
      </c>
      <c r="Q26" t="s">
        <v>407</v>
      </c>
      <c r="R26">
        <f>'Uitwerking 1'!I27</f>
        <v>720</v>
      </c>
      <c r="S26" t="s">
        <v>407</v>
      </c>
      <c r="T26">
        <f>'Uitwerking 1'!J27</f>
        <v>17</v>
      </c>
      <c r="U26" t="s">
        <v>407</v>
      </c>
      <c r="V26" t="str">
        <f>'Uitwerking 1'!K27</f>
        <v>2011</v>
      </c>
      <c r="W26" t="s">
        <v>407</v>
      </c>
      <c r="X26" t="str">
        <f>'Uitwerking 1'!L27</f>
        <v>.MOV</v>
      </c>
      <c r="Y26" t="s">
        <v>407</v>
      </c>
      <c r="Z26">
        <f>'Uitwerking 1'!M27</f>
        <v>0</v>
      </c>
      <c r="AA26" t="s">
        <v>407</v>
      </c>
      <c r="AB26">
        <v>0</v>
      </c>
      <c r="AC26" t="s">
        <v>407</v>
      </c>
      <c r="AD26">
        <v>0</v>
      </c>
      <c r="AE26" t="s">
        <v>407</v>
      </c>
      <c r="AF26">
        <v>0</v>
      </c>
      <c r="AG26" t="s">
        <v>408</v>
      </c>
    </row>
    <row r="27" spans="1:33">
      <c r="A27" t="s">
        <v>406</v>
      </c>
      <c r="B27">
        <f>'Uitwerking 1'!A28</f>
        <v>27</v>
      </c>
      <c r="C27" t="s">
        <v>407</v>
      </c>
      <c r="D27" t="str">
        <f>'Uitwerking 1'!B28</f>
        <v>20110417_Esther_Made_Zwanger-van-Merijn-twee-weken-voor-de-geboorte_v3</v>
      </c>
      <c r="E27" t="s">
        <v>407</v>
      </c>
      <c r="F27" t="str">
        <f>'Uitwerking 1'!C28</f>
        <v>20110417</v>
      </c>
      <c r="G27" t="s">
        <v>407</v>
      </c>
      <c r="H27" t="str">
        <f>'Uitwerking 1'!D28</f>
        <v xml:space="preserve"> Esther</v>
      </c>
      <c r="I27" t="s">
        <v>407</v>
      </c>
      <c r="J27" t="str">
        <f>'Uitwerking 1'!E28</f>
        <v>Made</v>
      </c>
      <c r="K27" t="s">
        <v>407</v>
      </c>
      <c r="L27" t="str">
        <f>'Uitwerking 1'!F28</f>
        <v>Zwanger van Merijn twee weken voor de geboorte_v3</v>
      </c>
      <c r="M27" t="s">
        <v>407</v>
      </c>
      <c r="N27">
        <f>'Uitwerking 1'!G28</f>
        <v>91071456</v>
      </c>
      <c r="O27" t="s">
        <v>407</v>
      </c>
      <c r="P27">
        <f>'Uitwerking 1'!H28</f>
        <v>1280</v>
      </c>
      <c r="Q27" t="s">
        <v>407</v>
      </c>
      <c r="R27">
        <f>'Uitwerking 1'!I28</f>
        <v>720</v>
      </c>
      <c r="S27" t="s">
        <v>407</v>
      </c>
      <c r="T27">
        <f>'Uitwerking 1'!J28</f>
        <v>30</v>
      </c>
      <c r="U27" t="s">
        <v>407</v>
      </c>
      <c r="V27" t="str">
        <f>'Uitwerking 1'!K28</f>
        <v>2011</v>
      </c>
      <c r="W27" t="s">
        <v>407</v>
      </c>
      <c r="X27" t="str">
        <f>'Uitwerking 1'!L28</f>
        <v>.MOV</v>
      </c>
      <c r="Y27" t="s">
        <v>407</v>
      </c>
      <c r="Z27">
        <f>'Uitwerking 1'!M28</f>
        <v>0</v>
      </c>
      <c r="AA27" t="s">
        <v>407</v>
      </c>
      <c r="AB27">
        <v>0</v>
      </c>
      <c r="AC27" t="s">
        <v>407</v>
      </c>
      <c r="AD27">
        <v>0</v>
      </c>
      <c r="AE27" t="s">
        <v>407</v>
      </c>
      <c r="AF27">
        <v>0</v>
      </c>
      <c r="AG27" t="s">
        <v>408</v>
      </c>
    </row>
    <row r="28" spans="1:33">
      <c r="A28" t="s">
        <v>406</v>
      </c>
      <c r="B28">
        <f>'Uitwerking 1'!A29</f>
        <v>28</v>
      </c>
      <c r="C28" t="s">
        <v>407</v>
      </c>
      <c r="D28" t="str">
        <f>'Uitwerking 1'!B29</f>
        <v>20110430_Thijs_Made_Thijs-en-Lilis-op-de-motor-tijdens-koninginnedag-in-Made</v>
      </c>
      <c r="E28" t="s">
        <v>407</v>
      </c>
      <c r="F28" t="str">
        <f>'Uitwerking 1'!C29</f>
        <v>20110430</v>
      </c>
      <c r="G28" t="s">
        <v>407</v>
      </c>
      <c r="H28" t="str">
        <f>'Uitwerking 1'!D29</f>
        <v xml:space="preserve"> Thijs</v>
      </c>
      <c r="I28" t="s">
        <v>407</v>
      </c>
      <c r="J28" t="str">
        <f>'Uitwerking 1'!E29</f>
        <v>Made</v>
      </c>
      <c r="K28" t="s">
        <v>407</v>
      </c>
      <c r="L28" t="str">
        <f>'Uitwerking 1'!F29</f>
        <v>Thijs en Lilis op de motor tijdens koninginnedag in Made</v>
      </c>
      <c r="M28" t="s">
        <v>407</v>
      </c>
      <c r="N28">
        <f>'Uitwerking 1'!G29</f>
        <v>107574568</v>
      </c>
      <c r="O28" t="s">
        <v>407</v>
      </c>
      <c r="P28">
        <f>'Uitwerking 1'!H29</f>
        <v>1440</v>
      </c>
      <c r="Q28" t="s">
        <v>407</v>
      </c>
      <c r="R28">
        <f>'Uitwerking 1'!I29</f>
        <v>1080</v>
      </c>
      <c r="S28" t="s">
        <v>407</v>
      </c>
      <c r="T28">
        <f>'Uitwerking 1'!J29</f>
        <v>37</v>
      </c>
      <c r="U28" t="s">
        <v>407</v>
      </c>
      <c r="V28" t="str">
        <f>'Uitwerking 1'!K29</f>
        <v>2011</v>
      </c>
      <c r="W28" t="s">
        <v>407</v>
      </c>
      <c r="X28" t="str">
        <f>'Uitwerking 1'!L29</f>
        <v>.wmv</v>
      </c>
      <c r="Y28" t="s">
        <v>407</v>
      </c>
      <c r="Z28">
        <f>'Uitwerking 1'!M29</f>
        <v>0</v>
      </c>
      <c r="AA28" t="s">
        <v>407</v>
      </c>
      <c r="AB28">
        <v>0</v>
      </c>
      <c r="AC28" t="s">
        <v>407</v>
      </c>
      <c r="AD28">
        <v>0</v>
      </c>
      <c r="AE28" t="s">
        <v>407</v>
      </c>
      <c r="AF28">
        <v>0</v>
      </c>
      <c r="AG28" t="s">
        <v>408</v>
      </c>
    </row>
    <row r="29" spans="1:33">
      <c r="A29" t="s">
        <v>406</v>
      </c>
      <c r="B29">
        <f>'Uitwerking 1'!A30</f>
        <v>29</v>
      </c>
      <c r="C29" t="s">
        <v>407</v>
      </c>
      <c r="D29" t="str">
        <f>'Uitwerking 1'!B30</f>
        <v>20110506_Merijn_Breda_1e-Filmpje</v>
      </c>
      <c r="E29" t="s">
        <v>407</v>
      </c>
      <c r="F29" t="str">
        <f>'Uitwerking 1'!C30</f>
        <v>20110506</v>
      </c>
      <c r="G29" t="s">
        <v>407</v>
      </c>
      <c r="H29" t="str">
        <f>'Uitwerking 1'!D30</f>
        <v xml:space="preserve"> Merijn</v>
      </c>
      <c r="I29" t="s">
        <v>407</v>
      </c>
      <c r="J29" t="str">
        <f>'Uitwerking 1'!E30</f>
        <v>Breda</v>
      </c>
      <c r="K29" t="s">
        <v>407</v>
      </c>
      <c r="L29" t="str">
        <f>'Uitwerking 1'!F30</f>
        <v>1e Filmpje</v>
      </c>
      <c r="M29" t="s">
        <v>407</v>
      </c>
      <c r="N29">
        <f>'Uitwerking 1'!G30</f>
        <v>90620440</v>
      </c>
      <c r="O29" t="s">
        <v>407</v>
      </c>
      <c r="P29">
        <f>'Uitwerking 1'!H30</f>
        <v>1280</v>
      </c>
      <c r="Q29" t="s">
        <v>407</v>
      </c>
      <c r="R29">
        <f>'Uitwerking 1'!I30</f>
        <v>720</v>
      </c>
      <c r="S29" t="s">
        <v>407</v>
      </c>
      <c r="T29">
        <f>'Uitwerking 1'!J30</f>
        <v>30</v>
      </c>
      <c r="U29" t="s">
        <v>407</v>
      </c>
      <c r="V29" t="str">
        <f>'Uitwerking 1'!K30</f>
        <v>2011</v>
      </c>
      <c r="W29" t="s">
        <v>407</v>
      </c>
      <c r="X29" t="str">
        <f>'Uitwerking 1'!L30</f>
        <v>.MOV</v>
      </c>
      <c r="Y29" t="s">
        <v>407</v>
      </c>
      <c r="Z29">
        <f>'Uitwerking 1'!M30</f>
        <v>0</v>
      </c>
      <c r="AA29" t="s">
        <v>407</v>
      </c>
      <c r="AB29">
        <v>0</v>
      </c>
      <c r="AC29" t="s">
        <v>407</v>
      </c>
      <c r="AD29">
        <v>0</v>
      </c>
      <c r="AE29" t="s">
        <v>407</v>
      </c>
      <c r="AF29">
        <v>0</v>
      </c>
      <c r="AG29" t="s">
        <v>408</v>
      </c>
    </row>
    <row r="30" spans="1:33">
      <c r="A30" t="s">
        <v>406</v>
      </c>
      <c r="B30">
        <f>'Uitwerking 1'!A31</f>
        <v>30</v>
      </c>
      <c r="C30" t="s">
        <v>407</v>
      </c>
      <c r="D30" t="str">
        <f>'Uitwerking 1'!B31</f>
        <v>20110509_Merijn_Made_1e-Bad_1</v>
      </c>
      <c r="E30" t="s">
        <v>407</v>
      </c>
      <c r="F30" t="str">
        <f>'Uitwerking 1'!C31</f>
        <v>20110509</v>
      </c>
      <c r="G30" t="s">
        <v>407</v>
      </c>
      <c r="H30" t="str">
        <f>'Uitwerking 1'!D31</f>
        <v xml:space="preserve"> Merijn</v>
      </c>
      <c r="I30" t="s">
        <v>407</v>
      </c>
      <c r="J30" t="str">
        <f>'Uitwerking 1'!E31</f>
        <v>Made</v>
      </c>
      <c r="K30" t="s">
        <v>407</v>
      </c>
      <c r="L30" t="str">
        <f>'Uitwerking 1'!F31</f>
        <v>1e Bad_1</v>
      </c>
      <c r="M30" t="s">
        <v>407</v>
      </c>
      <c r="N30">
        <f>'Uitwerking 1'!G31</f>
        <v>227259520</v>
      </c>
      <c r="O30" t="s">
        <v>407</v>
      </c>
      <c r="P30">
        <f>'Uitwerking 1'!H31</f>
        <v>1280</v>
      </c>
      <c r="Q30" t="s">
        <v>407</v>
      </c>
      <c r="R30">
        <f>'Uitwerking 1'!I31</f>
        <v>720</v>
      </c>
      <c r="S30" t="s">
        <v>407</v>
      </c>
      <c r="T30">
        <f>'Uitwerking 1'!J31</f>
        <v>77</v>
      </c>
      <c r="U30" t="s">
        <v>407</v>
      </c>
      <c r="V30" t="str">
        <f>'Uitwerking 1'!K31</f>
        <v>2011</v>
      </c>
      <c r="W30" t="s">
        <v>407</v>
      </c>
      <c r="X30" t="str">
        <f>'Uitwerking 1'!L31</f>
        <v>.MOV</v>
      </c>
      <c r="Y30" t="s">
        <v>407</v>
      </c>
      <c r="Z30">
        <f>'Uitwerking 1'!M31</f>
        <v>0</v>
      </c>
      <c r="AA30" t="s">
        <v>407</v>
      </c>
      <c r="AB30">
        <v>0</v>
      </c>
      <c r="AC30" t="s">
        <v>407</v>
      </c>
      <c r="AD30">
        <v>0</v>
      </c>
      <c r="AE30" t="s">
        <v>407</v>
      </c>
      <c r="AF30">
        <v>0</v>
      </c>
      <c r="AG30" t="s">
        <v>408</v>
      </c>
    </row>
    <row r="31" spans="1:33">
      <c r="A31" t="s">
        <v>406</v>
      </c>
      <c r="B31">
        <f>'Uitwerking 1'!A32</f>
        <v>31</v>
      </c>
      <c r="C31" t="s">
        <v>407</v>
      </c>
      <c r="D31" t="str">
        <f>'Uitwerking 1'!B32</f>
        <v>20110605_Sebas_Made_Sebas-wil-geen-cornflakes</v>
      </c>
      <c r="E31" t="s">
        <v>407</v>
      </c>
      <c r="F31" t="str">
        <f>'Uitwerking 1'!C32</f>
        <v>20110605</v>
      </c>
      <c r="G31" t="s">
        <v>407</v>
      </c>
      <c r="H31" t="str">
        <f>'Uitwerking 1'!D32</f>
        <v xml:space="preserve"> Sebas</v>
      </c>
      <c r="I31" t="s">
        <v>407</v>
      </c>
      <c r="J31" t="str">
        <f>'Uitwerking 1'!E32</f>
        <v>Made</v>
      </c>
      <c r="K31" t="s">
        <v>407</v>
      </c>
      <c r="L31" t="str">
        <f>'Uitwerking 1'!F32</f>
        <v>Sebas wil geen cornflakes</v>
      </c>
      <c r="M31" t="s">
        <v>407</v>
      </c>
      <c r="N31">
        <f>'Uitwerking 1'!G32</f>
        <v>32988624</v>
      </c>
      <c r="O31" t="s">
        <v>407</v>
      </c>
      <c r="P31">
        <f>'Uitwerking 1'!H32</f>
        <v>1280</v>
      </c>
      <c r="Q31" t="s">
        <v>407</v>
      </c>
      <c r="R31">
        <f>'Uitwerking 1'!I32</f>
        <v>720</v>
      </c>
      <c r="S31" t="s">
        <v>407</v>
      </c>
      <c r="T31">
        <f>'Uitwerking 1'!J32</f>
        <v>11</v>
      </c>
      <c r="U31" t="s">
        <v>407</v>
      </c>
      <c r="V31" t="str">
        <f>'Uitwerking 1'!K32</f>
        <v>2011</v>
      </c>
      <c r="W31" t="s">
        <v>407</v>
      </c>
      <c r="X31" t="str">
        <f>'Uitwerking 1'!L32</f>
        <v>.MOV</v>
      </c>
      <c r="Y31" t="s">
        <v>407</v>
      </c>
      <c r="Z31">
        <f>'Uitwerking 1'!M32</f>
        <v>0</v>
      </c>
      <c r="AA31" t="s">
        <v>407</v>
      </c>
      <c r="AB31">
        <v>0</v>
      </c>
      <c r="AC31" t="s">
        <v>407</v>
      </c>
      <c r="AD31">
        <v>0</v>
      </c>
      <c r="AE31" t="s">
        <v>407</v>
      </c>
      <c r="AF31">
        <v>0</v>
      </c>
      <c r="AG31" t="s">
        <v>408</v>
      </c>
    </row>
    <row r="32" spans="1:33">
      <c r="A32" t="s">
        <v>406</v>
      </c>
      <c r="B32">
        <f>'Uitwerking 1'!A33</f>
        <v>32</v>
      </c>
      <c r="C32" t="s">
        <v>407</v>
      </c>
      <c r="D32" t="str">
        <f>'Uitwerking 1'!B33</f>
        <v>20110605_Thijs-en-Sebas_Made_Sebas-wil-geen-snoepje</v>
      </c>
      <c r="E32" t="s">
        <v>407</v>
      </c>
      <c r="F32" t="str">
        <f>'Uitwerking 1'!C33</f>
        <v>20110605</v>
      </c>
      <c r="G32" t="s">
        <v>407</v>
      </c>
      <c r="H32" t="str">
        <f>'Uitwerking 1'!D33</f>
        <v xml:space="preserve"> Thijs-en-Sebas</v>
      </c>
      <c r="I32" t="s">
        <v>407</v>
      </c>
      <c r="J32" t="str">
        <f>'Uitwerking 1'!E33</f>
        <v>Made</v>
      </c>
      <c r="K32" t="s">
        <v>407</v>
      </c>
      <c r="L32" t="str">
        <f>'Uitwerking 1'!F33</f>
        <v>Sebas wil geen snoepje</v>
      </c>
      <c r="M32" t="s">
        <v>407</v>
      </c>
      <c r="N32">
        <f>'Uitwerking 1'!G33</f>
        <v>87429108</v>
      </c>
      <c r="O32" t="s">
        <v>407</v>
      </c>
      <c r="P32">
        <f>'Uitwerking 1'!H33</f>
        <v>1280</v>
      </c>
      <c r="Q32" t="s">
        <v>407</v>
      </c>
      <c r="R32">
        <f>'Uitwerking 1'!I33</f>
        <v>720</v>
      </c>
      <c r="S32" t="s">
        <v>407</v>
      </c>
      <c r="T32">
        <f>'Uitwerking 1'!J33</f>
        <v>29</v>
      </c>
      <c r="U32" t="s">
        <v>407</v>
      </c>
      <c r="V32" t="str">
        <f>'Uitwerking 1'!K33</f>
        <v>2011</v>
      </c>
      <c r="W32" t="s">
        <v>407</v>
      </c>
      <c r="X32" t="str">
        <f>'Uitwerking 1'!L33</f>
        <v>.MOV</v>
      </c>
      <c r="Y32" t="s">
        <v>407</v>
      </c>
      <c r="Z32">
        <f>'Uitwerking 1'!M33</f>
        <v>0</v>
      </c>
      <c r="AA32" t="s">
        <v>407</v>
      </c>
      <c r="AB32">
        <v>0</v>
      </c>
      <c r="AC32" t="s">
        <v>407</v>
      </c>
      <c r="AD32">
        <v>0</v>
      </c>
      <c r="AE32" t="s">
        <v>407</v>
      </c>
      <c r="AF32">
        <v>0</v>
      </c>
      <c r="AG32" t="s">
        <v>408</v>
      </c>
    </row>
    <row r="33" spans="1:33">
      <c r="A33" t="s">
        <v>406</v>
      </c>
      <c r="B33">
        <f>'Uitwerking 1'!A34</f>
        <v>33</v>
      </c>
      <c r="C33" t="s">
        <v>407</v>
      </c>
      <c r="D33" t="str">
        <f>'Uitwerking 1'!B34</f>
        <v>20110606_Thijs_Made_Thijs-fietst-door-de-plassen_v1</v>
      </c>
      <c r="E33" t="s">
        <v>407</v>
      </c>
      <c r="F33" t="str">
        <f>'Uitwerking 1'!C34</f>
        <v>20110606</v>
      </c>
      <c r="G33" t="s">
        <v>407</v>
      </c>
      <c r="H33" t="str">
        <f>'Uitwerking 1'!D34</f>
        <v xml:space="preserve"> Thijs</v>
      </c>
      <c r="I33" t="s">
        <v>407</v>
      </c>
      <c r="J33" t="str">
        <f>'Uitwerking 1'!E34</f>
        <v>Made</v>
      </c>
      <c r="K33" t="s">
        <v>407</v>
      </c>
      <c r="L33" t="str">
        <f>'Uitwerking 1'!F34</f>
        <v>Thijs fietst door de plassen_v1</v>
      </c>
      <c r="M33" t="s">
        <v>407</v>
      </c>
      <c r="N33">
        <f>'Uitwerking 1'!G34</f>
        <v>71721728</v>
      </c>
      <c r="O33" t="s">
        <v>407</v>
      </c>
      <c r="P33">
        <f>'Uitwerking 1'!H34</f>
        <v>1280</v>
      </c>
      <c r="Q33" t="s">
        <v>407</v>
      </c>
      <c r="R33">
        <f>'Uitwerking 1'!I34</f>
        <v>720</v>
      </c>
      <c r="S33" t="s">
        <v>407</v>
      </c>
      <c r="T33">
        <f>'Uitwerking 1'!J34</f>
        <v>23</v>
      </c>
      <c r="U33" t="s">
        <v>407</v>
      </c>
      <c r="V33" t="str">
        <f>'Uitwerking 1'!K34</f>
        <v>2011</v>
      </c>
      <c r="W33" t="s">
        <v>407</v>
      </c>
      <c r="X33" t="str">
        <f>'Uitwerking 1'!L34</f>
        <v>.MOV</v>
      </c>
      <c r="Y33" t="s">
        <v>407</v>
      </c>
      <c r="Z33">
        <f>'Uitwerking 1'!M34</f>
        <v>0</v>
      </c>
      <c r="AA33" t="s">
        <v>407</v>
      </c>
      <c r="AB33">
        <v>0</v>
      </c>
      <c r="AC33" t="s">
        <v>407</v>
      </c>
      <c r="AD33">
        <v>0</v>
      </c>
      <c r="AE33" t="s">
        <v>407</v>
      </c>
      <c r="AF33">
        <v>0</v>
      </c>
      <c r="AG33" t="s">
        <v>408</v>
      </c>
    </row>
    <row r="34" spans="1:33">
      <c r="A34" t="s">
        <v>406</v>
      </c>
      <c r="B34">
        <f>'Uitwerking 1'!A35</f>
        <v>34</v>
      </c>
      <c r="C34" t="s">
        <v>407</v>
      </c>
      <c r="D34" t="str">
        <f>'Uitwerking 1'!B35</f>
        <v>20110606_Thijs_Made_Thijs-fietst-door-de-plassen_v2</v>
      </c>
      <c r="E34" t="s">
        <v>407</v>
      </c>
      <c r="F34" t="str">
        <f>'Uitwerking 1'!C35</f>
        <v>20110606</v>
      </c>
      <c r="G34" t="s">
        <v>407</v>
      </c>
      <c r="H34" t="str">
        <f>'Uitwerking 1'!D35</f>
        <v xml:space="preserve"> Thijs</v>
      </c>
      <c r="I34" t="s">
        <v>407</v>
      </c>
      <c r="J34" t="str">
        <f>'Uitwerking 1'!E35</f>
        <v>Made</v>
      </c>
      <c r="K34" t="s">
        <v>407</v>
      </c>
      <c r="L34" t="str">
        <f>'Uitwerking 1'!F35</f>
        <v>Thijs fietst door de plassen_v2</v>
      </c>
      <c r="M34" t="s">
        <v>407</v>
      </c>
      <c r="N34">
        <f>'Uitwerking 1'!G35</f>
        <v>42488664</v>
      </c>
      <c r="O34" t="s">
        <v>407</v>
      </c>
      <c r="P34">
        <f>'Uitwerking 1'!H35</f>
        <v>1280</v>
      </c>
      <c r="Q34" t="s">
        <v>407</v>
      </c>
      <c r="R34">
        <f>'Uitwerking 1'!I35</f>
        <v>720</v>
      </c>
      <c r="S34" t="s">
        <v>407</v>
      </c>
      <c r="T34">
        <f>'Uitwerking 1'!J35</f>
        <v>14</v>
      </c>
      <c r="U34" t="s">
        <v>407</v>
      </c>
      <c r="V34" t="str">
        <f>'Uitwerking 1'!K35</f>
        <v>2011</v>
      </c>
      <c r="W34" t="s">
        <v>407</v>
      </c>
      <c r="X34" t="str">
        <f>'Uitwerking 1'!L35</f>
        <v>.MOV</v>
      </c>
      <c r="Y34" t="s">
        <v>407</v>
      </c>
      <c r="Z34">
        <f>'Uitwerking 1'!M35</f>
        <v>0</v>
      </c>
      <c r="AA34" t="s">
        <v>407</v>
      </c>
      <c r="AB34">
        <v>0</v>
      </c>
      <c r="AC34" t="s">
        <v>407</v>
      </c>
      <c r="AD34">
        <v>0</v>
      </c>
      <c r="AE34" t="s">
        <v>407</v>
      </c>
      <c r="AF34">
        <v>0</v>
      </c>
      <c r="AG34" t="s">
        <v>408</v>
      </c>
    </row>
    <row r="35" spans="1:33">
      <c r="A35" t="s">
        <v>406</v>
      </c>
      <c r="B35">
        <f>'Uitwerking 1'!A36</f>
        <v>35</v>
      </c>
      <c r="C35" t="s">
        <v>407</v>
      </c>
      <c r="D35" t="str">
        <f>'Uitwerking 1'!B36</f>
        <v>20110607_Thijs_Breda_Zwemles</v>
      </c>
      <c r="E35" t="s">
        <v>407</v>
      </c>
      <c r="F35" t="str">
        <f>'Uitwerking 1'!C36</f>
        <v>20110607</v>
      </c>
      <c r="G35" t="s">
        <v>407</v>
      </c>
      <c r="H35" t="str">
        <f>'Uitwerking 1'!D36</f>
        <v xml:space="preserve"> Thijs</v>
      </c>
      <c r="I35" t="s">
        <v>407</v>
      </c>
      <c r="J35" t="str">
        <f>'Uitwerking 1'!E36</f>
        <v>Breda</v>
      </c>
      <c r="K35" t="s">
        <v>407</v>
      </c>
      <c r="L35" t="str">
        <f>'Uitwerking 1'!F36</f>
        <v>Zwemles</v>
      </c>
      <c r="M35" t="s">
        <v>407</v>
      </c>
      <c r="N35">
        <f>'Uitwerking 1'!G36</f>
        <v>517096484</v>
      </c>
      <c r="O35" t="s">
        <v>407</v>
      </c>
      <c r="P35">
        <f>'Uitwerking 1'!H36</f>
        <v>1280</v>
      </c>
      <c r="Q35" t="s">
        <v>407</v>
      </c>
      <c r="R35">
        <f>'Uitwerking 1'!I36</f>
        <v>720</v>
      </c>
      <c r="S35" t="s">
        <v>407</v>
      </c>
      <c r="T35">
        <f>'Uitwerking 1'!J36</f>
        <v>172</v>
      </c>
      <c r="U35" t="s">
        <v>407</v>
      </c>
      <c r="V35" t="str">
        <f>'Uitwerking 1'!K36</f>
        <v>2011</v>
      </c>
      <c r="W35" t="s">
        <v>407</v>
      </c>
      <c r="X35" t="str">
        <f>'Uitwerking 1'!L36</f>
        <v>.MOV</v>
      </c>
      <c r="Y35" t="s">
        <v>407</v>
      </c>
      <c r="Z35">
        <f>'Uitwerking 1'!M36</f>
        <v>0</v>
      </c>
      <c r="AA35" t="s">
        <v>407</v>
      </c>
      <c r="AB35">
        <v>0</v>
      </c>
      <c r="AC35" t="s">
        <v>407</v>
      </c>
      <c r="AD35">
        <v>0</v>
      </c>
      <c r="AE35" t="s">
        <v>407</v>
      </c>
      <c r="AF35">
        <v>0</v>
      </c>
      <c r="AG35" t="s">
        <v>408</v>
      </c>
    </row>
    <row r="36" spans="1:33">
      <c r="A36" t="s">
        <v>406</v>
      </c>
      <c r="B36">
        <f>'Uitwerking 1'!A37</f>
        <v>36</v>
      </c>
      <c r="C36" t="s">
        <v>407</v>
      </c>
      <c r="D36" t="str">
        <f>'Uitwerking 1'!B37</f>
        <v>20110607_Thijs_Made_Thijs-krijgt-zwemles-springt-van-de-duikplank-en-zwemt-op-zijn-rug</v>
      </c>
      <c r="E36" t="s">
        <v>407</v>
      </c>
      <c r="F36" t="str">
        <f>'Uitwerking 1'!C37</f>
        <v>20110607</v>
      </c>
      <c r="G36" t="s">
        <v>407</v>
      </c>
      <c r="H36" t="str">
        <f>'Uitwerking 1'!D37</f>
        <v xml:space="preserve"> Thijs</v>
      </c>
      <c r="I36" t="s">
        <v>407</v>
      </c>
      <c r="J36" t="str">
        <f>'Uitwerking 1'!E37</f>
        <v>Made</v>
      </c>
      <c r="K36" t="s">
        <v>407</v>
      </c>
      <c r="L36" t="str">
        <f>'Uitwerking 1'!F37</f>
        <v>Thijs krijgt zwemles springt van de duikplank en zwemt op zijn rug</v>
      </c>
      <c r="M36" t="s">
        <v>407</v>
      </c>
      <c r="N36">
        <f>'Uitwerking 1'!G37</f>
        <v>61231828</v>
      </c>
      <c r="O36" t="s">
        <v>407</v>
      </c>
      <c r="P36">
        <f>'Uitwerking 1'!H37</f>
        <v>1280</v>
      </c>
      <c r="Q36" t="s">
        <v>407</v>
      </c>
      <c r="R36">
        <f>'Uitwerking 1'!I37</f>
        <v>720</v>
      </c>
      <c r="S36" t="s">
        <v>407</v>
      </c>
      <c r="T36">
        <f>'Uitwerking 1'!J37</f>
        <v>20</v>
      </c>
      <c r="U36" t="s">
        <v>407</v>
      </c>
      <c r="V36" t="str">
        <f>'Uitwerking 1'!K37</f>
        <v>2011</v>
      </c>
      <c r="W36" t="s">
        <v>407</v>
      </c>
      <c r="X36" t="str">
        <f>'Uitwerking 1'!L37</f>
        <v>.MOV</v>
      </c>
      <c r="Y36" t="s">
        <v>407</v>
      </c>
      <c r="Z36">
        <f>'Uitwerking 1'!M37</f>
        <v>0</v>
      </c>
      <c r="AA36" t="s">
        <v>407</v>
      </c>
      <c r="AB36">
        <v>0</v>
      </c>
      <c r="AC36" t="s">
        <v>407</v>
      </c>
      <c r="AD36">
        <v>0</v>
      </c>
      <c r="AE36" t="s">
        <v>407</v>
      </c>
      <c r="AF36">
        <v>0</v>
      </c>
      <c r="AG36" t="s">
        <v>408</v>
      </c>
    </row>
    <row r="37" spans="1:33">
      <c r="A37" t="s">
        <v>406</v>
      </c>
      <c r="B37">
        <f>'Uitwerking 1'!A38</f>
        <v>37</v>
      </c>
      <c r="C37" t="s">
        <v>407</v>
      </c>
      <c r="D37" t="str">
        <f>'Uitwerking 1'!B38</f>
        <v>20110624_Merijn_Made_Lillis-doet-Merijn-in-bad</v>
      </c>
      <c r="E37" t="s">
        <v>407</v>
      </c>
      <c r="F37" t="str">
        <f>'Uitwerking 1'!C38</f>
        <v>20110624</v>
      </c>
      <c r="G37" t="s">
        <v>407</v>
      </c>
      <c r="H37" t="str">
        <f>'Uitwerking 1'!D38</f>
        <v xml:space="preserve"> Merijn</v>
      </c>
      <c r="I37" t="s">
        <v>407</v>
      </c>
      <c r="J37" t="str">
        <f>'Uitwerking 1'!E38</f>
        <v>Made</v>
      </c>
      <c r="K37" t="s">
        <v>407</v>
      </c>
      <c r="L37" t="str">
        <f>'Uitwerking 1'!F38</f>
        <v>Lillis doet Merijn in bad</v>
      </c>
      <c r="M37" t="s">
        <v>407</v>
      </c>
      <c r="N37">
        <f>'Uitwerking 1'!G38</f>
        <v>149526683</v>
      </c>
      <c r="O37" t="s">
        <v>407</v>
      </c>
      <c r="P37">
        <f>'Uitwerking 1'!H38</f>
        <v>960</v>
      </c>
      <c r="Q37" t="s">
        <v>407</v>
      </c>
      <c r="R37">
        <f>'Uitwerking 1'!I38</f>
        <v>720</v>
      </c>
      <c r="S37" t="s">
        <v>407</v>
      </c>
      <c r="T37">
        <f>'Uitwerking 1'!J38</f>
        <v>131</v>
      </c>
      <c r="U37" t="s">
        <v>407</v>
      </c>
      <c r="V37" t="str">
        <f>'Uitwerking 1'!K38</f>
        <v>2011</v>
      </c>
      <c r="W37" t="s">
        <v>407</v>
      </c>
      <c r="X37" t="str">
        <f>'Uitwerking 1'!L38</f>
        <v>.wmv</v>
      </c>
      <c r="Y37" t="s">
        <v>407</v>
      </c>
      <c r="Z37">
        <f>'Uitwerking 1'!M38</f>
        <v>0</v>
      </c>
      <c r="AA37" t="s">
        <v>407</v>
      </c>
      <c r="AB37">
        <v>0</v>
      </c>
      <c r="AC37" t="s">
        <v>407</v>
      </c>
      <c r="AD37">
        <v>0</v>
      </c>
      <c r="AE37" t="s">
        <v>407</v>
      </c>
      <c r="AF37">
        <v>0</v>
      </c>
      <c r="AG37" t="s">
        <v>408</v>
      </c>
    </row>
    <row r="38" spans="1:33">
      <c r="A38" t="s">
        <v>406</v>
      </c>
      <c r="B38">
        <f>'Uitwerking 1'!A39</f>
        <v>38</v>
      </c>
      <c r="C38" t="s">
        <v>407</v>
      </c>
      <c r="D38" t="str">
        <f>'Uitwerking 1'!B39</f>
        <v>20110624_Sebas-en-Merijn_Made_Lillis-en-Sebas-doen-Merijn-in-bad</v>
      </c>
      <c r="E38" t="s">
        <v>407</v>
      </c>
      <c r="F38" t="str">
        <f>'Uitwerking 1'!C39</f>
        <v>20110624</v>
      </c>
      <c r="G38" t="s">
        <v>407</v>
      </c>
      <c r="H38" t="str">
        <f>'Uitwerking 1'!D39</f>
        <v xml:space="preserve"> Sebas-en-Merijn</v>
      </c>
      <c r="I38" t="s">
        <v>407</v>
      </c>
      <c r="J38" t="str">
        <f>'Uitwerking 1'!E39</f>
        <v>Made</v>
      </c>
      <c r="K38" t="s">
        <v>407</v>
      </c>
      <c r="L38" t="str">
        <f>'Uitwerking 1'!F39</f>
        <v>Lillis en Sebas doen Merijn in bad</v>
      </c>
      <c r="M38" t="s">
        <v>407</v>
      </c>
      <c r="N38">
        <f>'Uitwerking 1'!G39</f>
        <v>77888304</v>
      </c>
      <c r="O38" t="s">
        <v>407</v>
      </c>
      <c r="P38">
        <f>'Uitwerking 1'!H39</f>
        <v>640</v>
      </c>
      <c r="Q38" t="s">
        <v>407</v>
      </c>
      <c r="R38">
        <f>'Uitwerking 1'!I39</f>
        <v>480</v>
      </c>
      <c r="S38" t="s">
        <v>407</v>
      </c>
      <c r="T38">
        <f>'Uitwerking 1'!J39</f>
        <v>42</v>
      </c>
      <c r="U38" t="s">
        <v>407</v>
      </c>
      <c r="V38" t="str">
        <f>'Uitwerking 1'!K39</f>
        <v>2011</v>
      </c>
      <c r="W38" t="s">
        <v>407</v>
      </c>
      <c r="X38" t="str">
        <f>'Uitwerking 1'!L39</f>
        <v>.AVI</v>
      </c>
      <c r="Y38" t="s">
        <v>407</v>
      </c>
      <c r="Z38">
        <f>'Uitwerking 1'!M39</f>
        <v>0</v>
      </c>
      <c r="AA38" t="s">
        <v>407</v>
      </c>
      <c r="AB38">
        <v>0</v>
      </c>
      <c r="AC38" t="s">
        <v>407</v>
      </c>
      <c r="AD38">
        <v>0</v>
      </c>
      <c r="AE38" t="s">
        <v>407</v>
      </c>
      <c r="AF38">
        <v>0</v>
      </c>
      <c r="AG38" t="s">
        <v>408</v>
      </c>
    </row>
    <row r="39" spans="1:33">
      <c r="A39" t="s">
        <v>406</v>
      </c>
      <c r="B39">
        <f>'Uitwerking 1'!A40</f>
        <v>39</v>
      </c>
      <c r="C39" t="s">
        <v>407</v>
      </c>
      <c r="D39" t="str">
        <f>'Uitwerking 1'!B40</f>
        <v>20110624_Sebas_Made_Sebas-heeft-een-spin-gevangen-in-een-rood-emmertje-in-de-tuin</v>
      </c>
      <c r="E39" t="s">
        <v>407</v>
      </c>
      <c r="F39" t="str">
        <f>'Uitwerking 1'!C40</f>
        <v>20110624</v>
      </c>
      <c r="G39" t="s">
        <v>407</v>
      </c>
      <c r="H39" t="str">
        <f>'Uitwerking 1'!D40</f>
        <v xml:space="preserve"> Sebas</v>
      </c>
      <c r="I39" t="s">
        <v>407</v>
      </c>
      <c r="J39" t="str">
        <f>'Uitwerking 1'!E40</f>
        <v>Made</v>
      </c>
      <c r="K39" t="s">
        <v>407</v>
      </c>
      <c r="L39" t="str">
        <f>'Uitwerking 1'!F40</f>
        <v>Sebas heeft een spin gevangen in een rood emmertje in de tuin</v>
      </c>
      <c r="M39" t="s">
        <v>407</v>
      </c>
      <c r="N39">
        <f>'Uitwerking 1'!G40</f>
        <v>547051780</v>
      </c>
      <c r="O39" t="s">
        <v>407</v>
      </c>
      <c r="P39">
        <f>'Uitwerking 1'!H40</f>
        <v>1280</v>
      </c>
      <c r="Q39" t="s">
        <v>407</v>
      </c>
      <c r="R39">
        <f>'Uitwerking 1'!I40</f>
        <v>720</v>
      </c>
      <c r="S39" t="s">
        <v>407</v>
      </c>
      <c r="T39">
        <f>'Uitwerking 1'!J40</f>
        <v>192</v>
      </c>
      <c r="U39" t="s">
        <v>407</v>
      </c>
      <c r="V39" t="str">
        <f>'Uitwerking 1'!K40</f>
        <v>2011</v>
      </c>
      <c r="W39" t="s">
        <v>407</v>
      </c>
      <c r="X39" t="str">
        <f>'Uitwerking 1'!L40</f>
        <v>.MOV</v>
      </c>
      <c r="Y39" t="s">
        <v>407</v>
      </c>
      <c r="Z39">
        <f>'Uitwerking 1'!M40</f>
        <v>0</v>
      </c>
      <c r="AA39" t="s">
        <v>407</v>
      </c>
      <c r="AB39">
        <v>0</v>
      </c>
      <c r="AC39" t="s">
        <v>407</v>
      </c>
      <c r="AD39">
        <v>0</v>
      </c>
      <c r="AE39" t="s">
        <v>407</v>
      </c>
      <c r="AF39">
        <v>0</v>
      </c>
      <c r="AG39" t="s">
        <v>408</v>
      </c>
    </row>
    <row r="40" spans="1:33">
      <c r="A40" t="s">
        <v>406</v>
      </c>
      <c r="B40">
        <f>'Uitwerking 1'!A41</f>
        <v>40</v>
      </c>
      <c r="C40" t="s">
        <v>407</v>
      </c>
      <c r="D40" t="str">
        <f>'Uitwerking 1'!B41</f>
        <v>20110624_Sebas_Made_Sebas-knipt-het-gras</v>
      </c>
      <c r="E40" t="s">
        <v>407</v>
      </c>
      <c r="F40" t="str">
        <f>'Uitwerking 1'!C41</f>
        <v>20110624</v>
      </c>
      <c r="G40" t="s">
        <v>407</v>
      </c>
      <c r="H40" t="str">
        <f>'Uitwerking 1'!D41</f>
        <v xml:space="preserve"> Sebas</v>
      </c>
      <c r="I40" t="s">
        <v>407</v>
      </c>
      <c r="J40" t="str">
        <f>'Uitwerking 1'!E41</f>
        <v>Made</v>
      </c>
      <c r="K40" t="s">
        <v>407</v>
      </c>
      <c r="L40" t="str">
        <f>'Uitwerking 1'!F41</f>
        <v>Sebas knipt het gras</v>
      </c>
      <c r="M40" t="s">
        <v>407</v>
      </c>
      <c r="N40">
        <f>'Uitwerking 1'!G41</f>
        <v>208199132</v>
      </c>
      <c r="O40" t="s">
        <v>407</v>
      </c>
      <c r="P40">
        <f>'Uitwerking 1'!H41</f>
        <v>1280</v>
      </c>
      <c r="Q40" t="s">
        <v>407</v>
      </c>
      <c r="R40">
        <f>'Uitwerking 1'!I41</f>
        <v>720</v>
      </c>
      <c r="S40" t="s">
        <v>407</v>
      </c>
      <c r="T40">
        <f>'Uitwerking 1'!J41</f>
        <v>69</v>
      </c>
      <c r="U40" t="s">
        <v>407</v>
      </c>
      <c r="V40" t="str">
        <f>'Uitwerking 1'!K41</f>
        <v>2011</v>
      </c>
      <c r="W40" t="s">
        <v>407</v>
      </c>
      <c r="X40" t="str">
        <f>'Uitwerking 1'!L41</f>
        <v>.MOV</v>
      </c>
      <c r="Y40" t="s">
        <v>407</v>
      </c>
      <c r="Z40">
        <f>'Uitwerking 1'!M41</f>
        <v>0</v>
      </c>
      <c r="AA40" t="s">
        <v>407</v>
      </c>
      <c r="AB40">
        <v>0</v>
      </c>
      <c r="AC40" t="s">
        <v>407</v>
      </c>
      <c r="AD40">
        <v>0</v>
      </c>
      <c r="AE40" t="s">
        <v>407</v>
      </c>
      <c r="AF40">
        <v>0</v>
      </c>
      <c r="AG40" t="s">
        <v>408</v>
      </c>
    </row>
    <row r="41" spans="1:33">
      <c r="A41" t="s">
        <v>406</v>
      </c>
      <c r="B41">
        <f>'Uitwerking 1'!A42</f>
        <v>41</v>
      </c>
      <c r="C41" t="s">
        <v>407</v>
      </c>
      <c r="D41" t="str">
        <f>'Uitwerking 1'!B42</f>
        <v>20110626_Overig_Poederoijen_Het-uitzicht-vanuit-kasteel-Loevestein</v>
      </c>
      <c r="E41" t="s">
        <v>407</v>
      </c>
      <c r="F41" t="str">
        <f>'Uitwerking 1'!C42</f>
        <v>20110626</v>
      </c>
      <c r="G41" t="s">
        <v>407</v>
      </c>
      <c r="H41" t="str">
        <f>'Uitwerking 1'!D42</f>
        <v xml:space="preserve"> Overig</v>
      </c>
      <c r="I41" t="s">
        <v>407</v>
      </c>
      <c r="J41" t="str">
        <f>'Uitwerking 1'!E42</f>
        <v>Poederoijen</v>
      </c>
      <c r="K41" t="s">
        <v>407</v>
      </c>
      <c r="L41" t="str">
        <f>'Uitwerking 1'!F42</f>
        <v>Het uitzicht vanuit kasteel Loevestein</v>
      </c>
      <c r="M41" t="s">
        <v>407</v>
      </c>
      <c r="N41">
        <f>'Uitwerking 1'!G42</f>
        <v>14033732</v>
      </c>
      <c r="O41" t="s">
        <v>407</v>
      </c>
      <c r="P41">
        <f>'Uitwerking 1'!H42</f>
        <v>640</v>
      </c>
      <c r="Q41" t="s">
        <v>407</v>
      </c>
      <c r="R41">
        <f>'Uitwerking 1'!I42</f>
        <v>480</v>
      </c>
      <c r="S41" t="s">
        <v>407</v>
      </c>
      <c r="T41">
        <f>'Uitwerking 1'!J42</f>
        <v>7</v>
      </c>
      <c r="U41" t="s">
        <v>407</v>
      </c>
      <c r="V41" t="str">
        <f>'Uitwerking 1'!K42</f>
        <v>2011</v>
      </c>
      <c r="W41" t="s">
        <v>407</v>
      </c>
      <c r="X41" t="str">
        <f>'Uitwerking 1'!L42</f>
        <v>.AVI</v>
      </c>
      <c r="Y41" t="s">
        <v>407</v>
      </c>
      <c r="Z41">
        <f>'Uitwerking 1'!M42</f>
        <v>0</v>
      </c>
      <c r="AA41" t="s">
        <v>407</v>
      </c>
      <c r="AB41">
        <v>0</v>
      </c>
      <c r="AC41" t="s">
        <v>407</v>
      </c>
      <c r="AD41">
        <v>0</v>
      </c>
      <c r="AE41" t="s">
        <v>407</v>
      </c>
      <c r="AF41">
        <v>0</v>
      </c>
      <c r="AG41" t="s">
        <v>408</v>
      </c>
    </row>
    <row r="42" spans="1:33">
      <c r="A42" t="s">
        <v>406</v>
      </c>
      <c r="B42">
        <f>'Uitwerking 1'!A43</f>
        <v>42</v>
      </c>
      <c r="C42" t="s">
        <v>407</v>
      </c>
      <c r="D42" t="str">
        <f>'Uitwerking 1'!B43</f>
        <v>20110627_Sebas_Made_Sebas-in-het-spiderman-zwembad</v>
      </c>
      <c r="E42" t="s">
        <v>407</v>
      </c>
      <c r="F42" t="str">
        <f>'Uitwerking 1'!C43</f>
        <v>20110627</v>
      </c>
      <c r="G42" t="s">
        <v>407</v>
      </c>
      <c r="H42" t="str">
        <f>'Uitwerking 1'!D43</f>
        <v xml:space="preserve"> Sebas</v>
      </c>
      <c r="I42" t="s">
        <v>407</v>
      </c>
      <c r="J42" t="str">
        <f>'Uitwerking 1'!E43</f>
        <v>Made</v>
      </c>
      <c r="K42" t="s">
        <v>407</v>
      </c>
      <c r="L42" t="str">
        <f>'Uitwerking 1'!F43</f>
        <v>Sebas in het spiderman zwembad</v>
      </c>
      <c r="M42" t="s">
        <v>407</v>
      </c>
      <c r="N42">
        <f>'Uitwerking 1'!G43</f>
        <v>126110272</v>
      </c>
      <c r="O42" t="s">
        <v>407</v>
      </c>
      <c r="P42">
        <f>'Uitwerking 1'!H43</f>
        <v>1280</v>
      </c>
      <c r="Q42" t="s">
        <v>407</v>
      </c>
      <c r="R42">
        <f>'Uitwerking 1'!I43</f>
        <v>720</v>
      </c>
      <c r="S42" t="s">
        <v>407</v>
      </c>
      <c r="T42">
        <f>'Uitwerking 1'!J43</f>
        <v>41</v>
      </c>
      <c r="U42" t="s">
        <v>407</v>
      </c>
      <c r="V42" t="str">
        <f>'Uitwerking 1'!K43</f>
        <v>2011</v>
      </c>
      <c r="W42" t="s">
        <v>407</v>
      </c>
      <c r="X42" t="str">
        <f>'Uitwerking 1'!L43</f>
        <v>.MOV</v>
      </c>
      <c r="Y42" t="s">
        <v>407</v>
      </c>
      <c r="Z42">
        <f>'Uitwerking 1'!M43</f>
        <v>0</v>
      </c>
      <c r="AA42" t="s">
        <v>407</v>
      </c>
      <c r="AB42">
        <v>0</v>
      </c>
      <c r="AC42" t="s">
        <v>407</v>
      </c>
      <c r="AD42">
        <v>0</v>
      </c>
      <c r="AE42" t="s">
        <v>407</v>
      </c>
      <c r="AF42">
        <v>0</v>
      </c>
      <c r="AG42" t="s">
        <v>408</v>
      </c>
    </row>
    <row r="43" spans="1:33">
      <c r="A43" t="s">
        <v>406</v>
      </c>
      <c r="B43">
        <f>'Uitwerking 1'!A44</f>
        <v>43</v>
      </c>
      <c r="C43" t="s">
        <v>407</v>
      </c>
      <c r="D43" t="str">
        <f>'Uitwerking 1'!B44</f>
        <v>20110629_Sebas-en-Merijn_Made_Merijn-op-schoot-bij-Sebas</v>
      </c>
      <c r="E43" t="s">
        <v>407</v>
      </c>
      <c r="F43" t="str">
        <f>'Uitwerking 1'!C44</f>
        <v>20110629</v>
      </c>
      <c r="G43" t="s">
        <v>407</v>
      </c>
      <c r="H43" t="str">
        <f>'Uitwerking 1'!D44</f>
        <v xml:space="preserve"> Sebas-en-Merijn</v>
      </c>
      <c r="I43" t="s">
        <v>407</v>
      </c>
      <c r="J43" t="str">
        <f>'Uitwerking 1'!E44</f>
        <v>Made</v>
      </c>
      <c r="K43" t="s">
        <v>407</v>
      </c>
      <c r="L43" t="str">
        <f>'Uitwerking 1'!F44</f>
        <v>Merijn op schoot bij Sebas</v>
      </c>
      <c r="M43" t="s">
        <v>407</v>
      </c>
      <c r="N43">
        <f>'Uitwerking 1'!G44</f>
        <v>144126580</v>
      </c>
      <c r="O43" t="s">
        <v>407</v>
      </c>
      <c r="P43">
        <f>'Uitwerking 1'!H44</f>
        <v>1280</v>
      </c>
      <c r="Q43" t="s">
        <v>407</v>
      </c>
      <c r="R43">
        <f>'Uitwerking 1'!I44</f>
        <v>720</v>
      </c>
      <c r="S43" t="s">
        <v>407</v>
      </c>
      <c r="T43">
        <f>'Uitwerking 1'!J44</f>
        <v>48</v>
      </c>
      <c r="U43" t="s">
        <v>407</v>
      </c>
      <c r="V43" t="str">
        <f>'Uitwerking 1'!K44</f>
        <v>2011</v>
      </c>
      <c r="W43" t="s">
        <v>407</v>
      </c>
      <c r="X43" t="str">
        <f>'Uitwerking 1'!L44</f>
        <v>.MOV</v>
      </c>
      <c r="Y43" t="s">
        <v>407</v>
      </c>
      <c r="Z43">
        <f>'Uitwerking 1'!M44</f>
        <v>0</v>
      </c>
      <c r="AA43" t="s">
        <v>407</v>
      </c>
      <c r="AB43">
        <v>0</v>
      </c>
      <c r="AC43" t="s">
        <v>407</v>
      </c>
      <c r="AD43">
        <v>0</v>
      </c>
      <c r="AE43" t="s">
        <v>407</v>
      </c>
      <c r="AF43">
        <v>0</v>
      </c>
      <c r="AG43" t="s">
        <v>408</v>
      </c>
    </row>
    <row r="44" spans="1:33">
      <c r="A44" t="s">
        <v>406</v>
      </c>
      <c r="B44">
        <f>'Uitwerking 1'!A45</f>
        <v>44</v>
      </c>
      <c r="C44" t="s">
        <v>407</v>
      </c>
      <c r="D44" t="str">
        <f>'Uitwerking 1'!B45</f>
        <v>20110702_Tinus-60-jaar_Made_Joris-en-Confetti</v>
      </c>
      <c r="E44" t="s">
        <v>407</v>
      </c>
      <c r="F44" t="str">
        <f>'Uitwerking 1'!C45</f>
        <v>20110702</v>
      </c>
      <c r="G44" t="s">
        <v>407</v>
      </c>
      <c r="H44" t="str">
        <f>'Uitwerking 1'!D45</f>
        <v xml:space="preserve"> Tinus-60-jaar</v>
      </c>
      <c r="I44" t="s">
        <v>407</v>
      </c>
      <c r="J44" t="str">
        <f>'Uitwerking 1'!E45</f>
        <v>Made</v>
      </c>
      <c r="K44" t="s">
        <v>407</v>
      </c>
      <c r="L44" t="str">
        <f>'Uitwerking 1'!F45</f>
        <v>Joris en Confetti</v>
      </c>
      <c r="M44" t="s">
        <v>407</v>
      </c>
      <c r="N44">
        <f>'Uitwerking 1'!G45</f>
        <v>110789303</v>
      </c>
      <c r="O44" t="s">
        <v>407</v>
      </c>
      <c r="P44">
        <f>'Uitwerking 1'!H45</f>
        <v>1440</v>
      </c>
      <c r="Q44" t="s">
        <v>407</v>
      </c>
      <c r="R44">
        <f>'Uitwerking 1'!I45</f>
        <v>1080</v>
      </c>
      <c r="S44" t="s">
        <v>407</v>
      </c>
      <c r="T44">
        <f>'Uitwerking 1'!J45</f>
        <v>49</v>
      </c>
      <c r="U44" t="s">
        <v>407</v>
      </c>
      <c r="V44" t="str">
        <f>'Uitwerking 1'!K45</f>
        <v>2011</v>
      </c>
      <c r="W44" t="s">
        <v>407</v>
      </c>
      <c r="X44" t="str">
        <f>'Uitwerking 1'!L45</f>
        <v>.wmv</v>
      </c>
      <c r="Y44" t="s">
        <v>407</v>
      </c>
      <c r="Z44">
        <f>'Uitwerking 1'!M45</f>
        <v>0</v>
      </c>
      <c r="AA44" t="s">
        <v>407</v>
      </c>
      <c r="AB44">
        <v>0</v>
      </c>
      <c r="AC44" t="s">
        <v>407</v>
      </c>
      <c r="AD44">
        <v>0</v>
      </c>
      <c r="AE44" t="s">
        <v>407</v>
      </c>
      <c r="AF44">
        <v>0</v>
      </c>
      <c r="AG44" t="s">
        <v>408</v>
      </c>
    </row>
    <row r="45" spans="1:33">
      <c r="A45" t="s">
        <v>406</v>
      </c>
      <c r="B45">
        <f>'Uitwerking 1'!A46</f>
        <v>45</v>
      </c>
      <c r="C45" t="s">
        <v>407</v>
      </c>
      <c r="D45" t="str">
        <f>'Uitwerking 1'!B46</f>
        <v>20110702_Tinus-60-jaar_Made_Pogo-op-de-trampoline-met-Thijs,-Sebas,-Jens-en-Wessel</v>
      </c>
      <c r="E45" t="s">
        <v>407</v>
      </c>
      <c r="F45" t="str">
        <f>'Uitwerking 1'!C46</f>
        <v>20110702</v>
      </c>
      <c r="G45" t="s">
        <v>407</v>
      </c>
      <c r="H45" t="str">
        <f>'Uitwerking 1'!D46</f>
        <v xml:space="preserve"> Tinus-60-jaar</v>
      </c>
      <c r="I45" t="s">
        <v>407</v>
      </c>
      <c r="J45" t="str">
        <f>'Uitwerking 1'!E46</f>
        <v>Made</v>
      </c>
      <c r="K45" t="s">
        <v>407</v>
      </c>
      <c r="L45" t="str">
        <f>'Uitwerking 1'!F46</f>
        <v>Pogo op de trampoline met Thijs, Sebas, Jens en Wessel</v>
      </c>
      <c r="M45" t="s">
        <v>407</v>
      </c>
      <c r="N45">
        <f>'Uitwerking 1'!G46</f>
        <v>126640816</v>
      </c>
      <c r="O45" t="s">
        <v>407</v>
      </c>
      <c r="P45">
        <f>'Uitwerking 1'!H46</f>
        <v>1280</v>
      </c>
      <c r="Q45" t="s">
        <v>407</v>
      </c>
      <c r="R45">
        <f>'Uitwerking 1'!I46</f>
        <v>720</v>
      </c>
      <c r="S45" t="s">
        <v>407</v>
      </c>
      <c r="T45">
        <f>'Uitwerking 1'!J46</f>
        <v>42</v>
      </c>
      <c r="U45" t="s">
        <v>407</v>
      </c>
      <c r="V45" t="str">
        <f>'Uitwerking 1'!K46</f>
        <v>2011</v>
      </c>
      <c r="W45" t="s">
        <v>407</v>
      </c>
      <c r="X45" t="str">
        <f>'Uitwerking 1'!L46</f>
        <v>.MOV</v>
      </c>
      <c r="Y45" t="s">
        <v>407</v>
      </c>
      <c r="Z45">
        <f>'Uitwerking 1'!M46</f>
        <v>0</v>
      </c>
      <c r="AA45" t="s">
        <v>407</v>
      </c>
      <c r="AB45">
        <v>0</v>
      </c>
      <c r="AC45" t="s">
        <v>407</v>
      </c>
      <c r="AD45">
        <v>0</v>
      </c>
      <c r="AE45" t="s">
        <v>407</v>
      </c>
      <c r="AF45">
        <v>0</v>
      </c>
      <c r="AG45" t="s">
        <v>408</v>
      </c>
    </row>
    <row r="46" spans="1:33">
      <c r="A46" t="s">
        <v>406</v>
      </c>
      <c r="B46">
        <f>'Uitwerking 1'!A47</f>
        <v>46</v>
      </c>
      <c r="C46" t="s">
        <v>407</v>
      </c>
      <c r="D46" t="str">
        <f>'Uitwerking 1'!B47</f>
        <v>20110705_Merijn_Made_Merijn-in-de-box</v>
      </c>
      <c r="E46" t="s">
        <v>407</v>
      </c>
      <c r="F46" t="str">
        <f>'Uitwerking 1'!C47</f>
        <v>20110705</v>
      </c>
      <c r="G46" t="s">
        <v>407</v>
      </c>
      <c r="H46" t="str">
        <f>'Uitwerking 1'!D47</f>
        <v xml:space="preserve"> Merijn</v>
      </c>
      <c r="I46" t="s">
        <v>407</v>
      </c>
      <c r="J46" t="str">
        <f>'Uitwerking 1'!E47</f>
        <v>Made</v>
      </c>
      <c r="K46" t="s">
        <v>407</v>
      </c>
      <c r="L46" t="str">
        <f>'Uitwerking 1'!F47</f>
        <v>Merijn in de box</v>
      </c>
      <c r="M46" t="s">
        <v>407</v>
      </c>
      <c r="N46">
        <f>'Uitwerking 1'!G47</f>
        <v>245289855</v>
      </c>
      <c r="O46" t="s">
        <v>407</v>
      </c>
      <c r="P46">
        <f>'Uitwerking 1'!H47</f>
        <v>1280</v>
      </c>
      <c r="Q46" t="s">
        <v>407</v>
      </c>
      <c r="R46">
        <f>'Uitwerking 1'!I47</f>
        <v>720</v>
      </c>
      <c r="S46" t="s">
        <v>407</v>
      </c>
      <c r="T46">
        <f>'Uitwerking 1'!J47</f>
        <v>82</v>
      </c>
      <c r="U46" t="s">
        <v>407</v>
      </c>
      <c r="V46" t="str">
        <f>'Uitwerking 1'!K47</f>
        <v>2011</v>
      </c>
      <c r="W46" t="s">
        <v>407</v>
      </c>
      <c r="X46" t="str">
        <f>'Uitwerking 1'!L47</f>
        <v>.MOV</v>
      </c>
      <c r="Y46" t="s">
        <v>407</v>
      </c>
      <c r="Z46">
        <f>'Uitwerking 1'!M47</f>
        <v>0</v>
      </c>
      <c r="AA46" t="s">
        <v>407</v>
      </c>
      <c r="AB46">
        <v>0</v>
      </c>
      <c r="AC46" t="s">
        <v>407</v>
      </c>
      <c r="AD46">
        <v>0</v>
      </c>
      <c r="AE46" t="s">
        <v>407</v>
      </c>
      <c r="AF46">
        <v>0</v>
      </c>
      <c r="AG46" t="s">
        <v>408</v>
      </c>
    </row>
    <row r="47" spans="1:33">
      <c r="A47" t="s">
        <v>406</v>
      </c>
      <c r="B47">
        <f>'Uitwerking 1'!A48</f>
        <v>47</v>
      </c>
      <c r="C47" t="s">
        <v>407</v>
      </c>
      <c r="D47" t="str">
        <f>'Uitwerking 1'!B48</f>
        <v>20110705_Sebas_Breda_Sebas-op-zwemles-badje-1_v1</v>
      </c>
      <c r="E47" t="s">
        <v>407</v>
      </c>
      <c r="F47" t="str">
        <f>'Uitwerking 1'!C48</f>
        <v>20110705</v>
      </c>
      <c r="G47" t="s">
        <v>407</v>
      </c>
      <c r="H47" t="str">
        <f>'Uitwerking 1'!D48</f>
        <v xml:space="preserve"> Sebas</v>
      </c>
      <c r="I47" t="s">
        <v>407</v>
      </c>
      <c r="J47" t="str">
        <f>'Uitwerking 1'!E48</f>
        <v>Breda</v>
      </c>
      <c r="K47" t="s">
        <v>407</v>
      </c>
      <c r="L47" t="str">
        <f>'Uitwerking 1'!F48</f>
        <v>Sebas op zwemles badje 1_v1</v>
      </c>
      <c r="M47" t="s">
        <v>407</v>
      </c>
      <c r="N47">
        <f>'Uitwerking 1'!G48</f>
        <v>365818164</v>
      </c>
      <c r="O47" t="s">
        <v>407</v>
      </c>
      <c r="P47">
        <f>'Uitwerking 1'!H48</f>
        <v>1280</v>
      </c>
      <c r="Q47" t="s">
        <v>407</v>
      </c>
      <c r="R47">
        <f>'Uitwerking 1'!I48</f>
        <v>720</v>
      </c>
      <c r="S47" t="s">
        <v>407</v>
      </c>
      <c r="T47">
        <f>'Uitwerking 1'!J48</f>
        <v>122</v>
      </c>
      <c r="U47" t="s">
        <v>407</v>
      </c>
      <c r="V47" t="str">
        <f>'Uitwerking 1'!K48</f>
        <v>2011</v>
      </c>
      <c r="W47" t="s">
        <v>407</v>
      </c>
      <c r="X47" t="str">
        <f>'Uitwerking 1'!L48</f>
        <v>.MOV</v>
      </c>
      <c r="Y47" t="s">
        <v>407</v>
      </c>
      <c r="Z47">
        <f>'Uitwerking 1'!M48</f>
        <v>0</v>
      </c>
      <c r="AA47" t="s">
        <v>407</v>
      </c>
      <c r="AB47">
        <v>0</v>
      </c>
      <c r="AC47" t="s">
        <v>407</v>
      </c>
      <c r="AD47">
        <v>0</v>
      </c>
      <c r="AE47" t="s">
        <v>407</v>
      </c>
      <c r="AF47">
        <v>0</v>
      </c>
      <c r="AG47" t="s">
        <v>408</v>
      </c>
    </row>
    <row r="48" spans="1:33">
      <c r="A48" t="s">
        <v>406</v>
      </c>
      <c r="B48">
        <f>'Uitwerking 1'!A49</f>
        <v>48</v>
      </c>
      <c r="C48" t="s">
        <v>407</v>
      </c>
      <c r="D48" t="str">
        <f>'Uitwerking 1'!B49</f>
        <v>20110705_Thijs_Breda_Thijs-tijdens-zwemles-in-badje-3_v1</v>
      </c>
      <c r="E48" t="s">
        <v>407</v>
      </c>
      <c r="F48" t="str">
        <f>'Uitwerking 1'!C49</f>
        <v>20110705</v>
      </c>
      <c r="G48" t="s">
        <v>407</v>
      </c>
      <c r="H48" t="str">
        <f>'Uitwerking 1'!D49</f>
        <v xml:space="preserve"> Thijs</v>
      </c>
      <c r="I48" t="s">
        <v>407</v>
      </c>
      <c r="J48" t="str">
        <f>'Uitwerking 1'!E49</f>
        <v>Breda</v>
      </c>
      <c r="K48" t="s">
        <v>407</v>
      </c>
      <c r="L48" t="str">
        <f>'Uitwerking 1'!F49</f>
        <v>Thijs tijdens zwemles in badje 3_v1</v>
      </c>
      <c r="M48" t="s">
        <v>407</v>
      </c>
      <c r="N48">
        <f>'Uitwerking 1'!G49</f>
        <v>556513969</v>
      </c>
      <c r="O48" t="s">
        <v>407</v>
      </c>
      <c r="P48">
        <f>'Uitwerking 1'!H49</f>
        <v>1440</v>
      </c>
      <c r="Q48" t="s">
        <v>407</v>
      </c>
      <c r="R48">
        <f>'Uitwerking 1'!I49</f>
        <v>1080</v>
      </c>
      <c r="S48" t="s">
        <v>407</v>
      </c>
      <c r="T48">
        <f>'Uitwerking 1'!J49</f>
        <v>183</v>
      </c>
      <c r="U48" t="s">
        <v>407</v>
      </c>
      <c r="V48" t="str">
        <f>'Uitwerking 1'!K49</f>
        <v>2011</v>
      </c>
      <c r="W48" t="s">
        <v>407</v>
      </c>
      <c r="X48" t="str">
        <f>'Uitwerking 1'!L49</f>
        <v>.wmv</v>
      </c>
      <c r="Y48" t="s">
        <v>407</v>
      </c>
      <c r="Z48">
        <f>'Uitwerking 1'!M49</f>
        <v>0</v>
      </c>
      <c r="AA48" t="s">
        <v>407</v>
      </c>
      <c r="AB48">
        <v>0</v>
      </c>
      <c r="AC48" t="s">
        <v>407</v>
      </c>
      <c r="AD48">
        <v>0</v>
      </c>
      <c r="AE48" t="s">
        <v>407</v>
      </c>
      <c r="AF48">
        <v>0</v>
      </c>
      <c r="AG48" t="s">
        <v>408</v>
      </c>
    </row>
    <row r="49" spans="1:33">
      <c r="A49" t="s">
        <v>406</v>
      </c>
      <c r="B49">
        <f>'Uitwerking 1'!A50</f>
        <v>49</v>
      </c>
      <c r="C49" t="s">
        <v>407</v>
      </c>
      <c r="D49" t="str">
        <f>'Uitwerking 1'!B50</f>
        <v>20110705_Thijs_Breda_Thijs-tijdens-zwemles-in-badje-3_v2</v>
      </c>
      <c r="E49" t="s">
        <v>407</v>
      </c>
      <c r="F49" t="str">
        <f>'Uitwerking 1'!C50</f>
        <v>20110705</v>
      </c>
      <c r="G49" t="s">
        <v>407</v>
      </c>
      <c r="H49" t="str">
        <f>'Uitwerking 1'!D50</f>
        <v xml:space="preserve"> Thijs</v>
      </c>
      <c r="I49" t="s">
        <v>407</v>
      </c>
      <c r="J49" t="str">
        <f>'Uitwerking 1'!E50</f>
        <v>Breda</v>
      </c>
      <c r="K49" t="s">
        <v>407</v>
      </c>
      <c r="L49" t="str">
        <f>'Uitwerking 1'!F50</f>
        <v>Thijs tijdens zwemles in badje 3_v2</v>
      </c>
      <c r="M49" t="s">
        <v>407</v>
      </c>
      <c r="N49">
        <f>'Uitwerking 1'!G50</f>
        <v>379528180</v>
      </c>
      <c r="O49" t="s">
        <v>407</v>
      </c>
      <c r="P49">
        <f>'Uitwerking 1'!H50</f>
        <v>1280</v>
      </c>
      <c r="Q49" t="s">
        <v>407</v>
      </c>
      <c r="R49">
        <f>'Uitwerking 1'!I50</f>
        <v>720</v>
      </c>
      <c r="S49" t="s">
        <v>407</v>
      </c>
      <c r="T49">
        <f>'Uitwerking 1'!J50</f>
        <v>127</v>
      </c>
      <c r="U49" t="s">
        <v>407</v>
      </c>
      <c r="V49" t="str">
        <f>'Uitwerking 1'!K50</f>
        <v>2011</v>
      </c>
      <c r="W49" t="s">
        <v>407</v>
      </c>
      <c r="X49" t="str">
        <f>'Uitwerking 1'!L50</f>
        <v>.MOV</v>
      </c>
      <c r="Y49" t="s">
        <v>407</v>
      </c>
      <c r="Z49">
        <f>'Uitwerking 1'!M50</f>
        <v>0</v>
      </c>
      <c r="AA49" t="s">
        <v>407</v>
      </c>
      <c r="AB49">
        <v>0</v>
      </c>
      <c r="AC49" t="s">
        <v>407</v>
      </c>
      <c r="AD49">
        <v>0</v>
      </c>
      <c r="AE49" t="s">
        <v>407</v>
      </c>
      <c r="AF49">
        <v>0</v>
      </c>
      <c r="AG49" t="s">
        <v>408</v>
      </c>
    </row>
    <row r="50" spans="1:33">
      <c r="A50" t="s">
        <v>406</v>
      </c>
      <c r="B50">
        <f>'Uitwerking 1'!A51</f>
        <v>50</v>
      </c>
      <c r="C50" t="s">
        <v>407</v>
      </c>
      <c r="D50" t="str">
        <f>'Uitwerking 1'!B51</f>
        <v>20110706_Sebas-en-Merijn_Made_Sebas-en-Merjn-geven-elkaar-een-kusje-in-de-box</v>
      </c>
      <c r="E50" t="s">
        <v>407</v>
      </c>
      <c r="F50" t="str">
        <f>'Uitwerking 1'!C51</f>
        <v>20110706</v>
      </c>
      <c r="G50" t="s">
        <v>407</v>
      </c>
      <c r="H50" t="str">
        <f>'Uitwerking 1'!D51</f>
        <v xml:space="preserve"> Sebas-en-Merijn</v>
      </c>
      <c r="I50" t="s">
        <v>407</v>
      </c>
      <c r="J50" t="str">
        <f>'Uitwerking 1'!E51</f>
        <v>Made</v>
      </c>
      <c r="K50" t="s">
        <v>407</v>
      </c>
      <c r="L50" t="str">
        <f>'Uitwerking 1'!F51</f>
        <v>Sebas en Merjn geven elkaar een kusje in de box</v>
      </c>
      <c r="M50" t="s">
        <v>407</v>
      </c>
      <c r="N50">
        <f>'Uitwerking 1'!G51</f>
        <v>10035153</v>
      </c>
      <c r="O50" t="s">
        <v>407</v>
      </c>
      <c r="P50">
        <f>'Uitwerking 1'!H51</f>
        <v>1280</v>
      </c>
      <c r="Q50" t="s">
        <v>407</v>
      </c>
      <c r="R50">
        <f>'Uitwerking 1'!I51</f>
        <v>720</v>
      </c>
      <c r="S50" t="s">
        <v>407</v>
      </c>
      <c r="T50">
        <f>'Uitwerking 1'!J51</f>
        <v>3</v>
      </c>
      <c r="U50" t="s">
        <v>407</v>
      </c>
      <c r="V50" t="str">
        <f>'Uitwerking 1'!K51</f>
        <v>2011</v>
      </c>
      <c r="W50" t="s">
        <v>407</v>
      </c>
      <c r="X50" t="str">
        <f>'Uitwerking 1'!L51</f>
        <v>.MOV</v>
      </c>
      <c r="Y50" t="s">
        <v>407</v>
      </c>
      <c r="Z50">
        <f>'Uitwerking 1'!M51</f>
        <v>0</v>
      </c>
      <c r="AA50" t="s">
        <v>407</v>
      </c>
      <c r="AB50">
        <v>0</v>
      </c>
      <c r="AC50" t="s">
        <v>407</v>
      </c>
      <c r="AD50">
        <v>0</v>
      </c>
      <c r="AE50" t="s">
        <v>407</v>
      </c>
      <c r="AF50">
        <v>0</v>
      </c>
      <c r="AG50" t="s">
        <v>408</v>
      </c>
    </row>
    <row r="51" spans="1:33">
      <c r="A51" t="s">
        <v>406</v>
      </c>
      <c r="B51">
        <f>'Uitwerking 1'!A52</f>
        <v>51</v>
      </c>
      <c r="C51" t="s">
        <v>407</v>
      </c>
      <c r="D51" t="str">
        <f>'Uitwerking 1'!B52</f>
        <v>20110718_Merijn_Made_Merijn-op-de-bank_v1</v>
      </c>
      <c r="E51" t="s">
        <v>407</v>
      </c>
      <c r="F51" t="str">
        <f>'Uitwerking 1'!C52</f>
        <v>20110718</v>
      </c>
      <c r="G51" t="s">
        <v>407</v>
      </c>
      <c r="H51" t="str">
        <f>'Uitwerking 1'!D52</f>
        <v xml:space="preserve"> Merijn</v>
      </c>
      <c r="I51" t="s">
        <v>407</v>
      </c>
      <c r="J51" t="str">
        <f>'Uitwerking 1'!E52</f>
        <v>Made</v>
      </c>
      <c r="K51" t="s">
        <v>407</v>
      </c>
      <c r="L51" t="str">
        <f>'Uitwerking 1'!F52</f>
        <v>Merijn op de bank_v1</v>
      </c>
      <c r="M51" t="s">
        <v>407</v>
      </c>
      <c r="N51">
        <f>'Uitwerking 1'!G52</f>
        <v>139637519</v>
      </c>
      <c r="O51" t="s">
        <v>407</v>
      </c>
      <c r="P51">
        <f>'Uitwerking 1'!H52</f>
        <v>1440</v>
      </c>
      <c r="Q51" t="s">
        <v>407</v>
      </c>
      <c r="R51">
        <f>'Uitwerking 1'!I52</f>
        <v>1080</v>
      </c>
      <c r="S51" t="s">
        <v>407</v>
      </c>
      <c r="T51">
        <f>'Uitwerking 1'!J52</f>
        <v>68</v>
      </c>
      <c r="U51" t="s">
        <v>407</v>
      </c>
      <c r="V51" t="str">
        <f>'Uitwerking 1'!K52</f>
        <v>2011</v>
      </c>
      <c r="W51" t="s">
        <v>407</v>
      </c>
      <c r="X51" t="str">
        <f>'Uitwerking 1'!L52</f>
        <v>.wmv</v>
      </c>
      <c r="Y51" t="s">
        <v>407</v>
      </c>
      <c r="Z51">
        <f>'Uitwerking 1'!M52</f>
        <v>0</v>
      </c>
      <c r="AA51" t="s">
        <v>407</v>
      </c>
      <c r="AB51">
        <v>0</v>
      </c>
      <c r="AC51" t="s">
        <v>407</v>
      </c>
      <c r="AD51">
        <v>0</v>
      </c>
      <c r="AE51" t="s">
        <v>407</v>
      </c>
      <c r="AF51">
        <v>0</v>
      </c>
      <c r="AG51" t="s">
        <v>408</v>
      </c>
    </row>
    <row r="52" spans="1:33">
      <c r="A52" t="s">
        <v>406</v>
      </c>
      <c r="B52">
        <f>'Uitwerking 1'!A53</f>
        <v>52</v>
      </c>
      <c r="C52" t="s">
        <v>407</v>
      </c>
      <c r="D52" t="str">
        <f>'Uitwerking 1'!B53</f>
        <v>20110718_Merijn_Made_Merijn-op-de-bank_v2</v>
      </c>
      <c r="E52" t="s">
        <v>407</v>
      </c>
      <c r="F52" t="str">
        <f>'Uitwerking 1'!C53</f>
        <v>20110718</v>
      </c>
      <c r="G52" t="s">
        <v>407</v>
      </c>
      <c r="H52" t="str">
        <f>'Uitwerking 1'!D53</f>
        <v xml:space="preserve"> Merijn</v>
      </c>
      <c r="I52" t="s">
        <v>407</v>
      </c>
      <c r="J52" t="str">
        <f>'Uitwerking 1'!E53</f>
        <v>Made</v>
      </c>
      <c r="K52" t="s">
        <v>407</v>
      </c>
      <c r="L52" t="str">
        <f>'Uitwerking 1'!F53</f>
        <v>Merijn op de bank_v2</v>
      </c>
      <c r="M52" t="s">
        <v>407</v>
      </c>
      <c r="N52">
        <f>'Uitwerking 1'!G53</f>
        <v>123955601</v>
      </c>
      <c r="O52" t="s">
        <v>407</v>
      </c>
      <c r="P52">
        <f>'Uitwerking 1'!H53</f>
        <v>1440</v>
      </c>
      <c r="Q52" t="s">
        <v>407</v>
      </c>
      <c r="R52">
        <f>'Uitwerking 1'!I53</f>
        <v>1080</v>
      </c>
      <c r="S52" t="s">
        <v>407</v>
      </c>
      <c r="T52">
        <f>'Uitwerking 1'!J53</f>
        <v>55</v>
      </c>
      <c r="U52" t="s">
        <v>407</v>
      </c>
      <c r="V52" t="str">
        <f>'Uitwerking 1'!K53</f>
        <v>2011</v>
      </c>
      <c r="W52" t="s">
        <v>407</v>
      </c>
      <c r="X52" t="str">
        <f>'Uitwerking 1'!L53</f>
        <v>.wmv</v>
      </c>
      <c r="Y52" t="s">
        <v>407</v>
      </c>
      <c r="Z52">
        <f>'Uitwerking 1'!M53</f>
        <v>0</v>
      </c>
      <c r="AA52" t="s">
        <v>407</v>
      </c>
      <c r="AB52">
        <v>0</v>
      </c>
      <c r="AC52" t="s">
        <v>407</v>
      </c>
      <c r="AD52">
        <v>0</v>
      </c>
      <c r="AE52" t="s">
        <v>407</v>
      </c>
      <c r="AF52">
        <v>0</v>
      </c>
      <c r="AG52" t="s">
        <v>408</v>
      </c>
    </row>
    <row r="53" spans="1:33">
      <c r="A53" t="s">
        <v>406</v>
      </c>
      <c r="B53">
        <f>'Uitwerking 1'!A54</f>
        <v>53</v>
      </c>
      <c r="C53" t="s">
        <v>407</v>
      </c>
      <c r="D53" t="str">
        <f>'Uitwerking 1'!B54</f>
        <v>20110720_Efteling_Waalwijk_Ramses,-Thijs,-Sebas,-Lillis,-Tinus-en-Iwan-worden-nat-in-de-Piranha</v>
      </c>
      <c r="E53" t="s">
        <v>407</v>
      </c>
      <c r="F53" t="str">
        <f>'Uitwerking 1'!C54</f>
        <v>20110720</v>
      </c>
      <c r="G53" t="s">
        <v>407</v>
      </c>
      <c r="H53" t="str">
        <f>'Uitwerking 1'!D54</f>
        <v xml:space="preserve"> Efteling</v>
      </c>
      <c r="I53" t="s">
        <v>407</v>
      </c>
      <c r="J53" t="str">
        <f>'Uitwerking 1'!E54</f>
        <v>Waalwijk</v>
      </c>
      <c r="K53" t="s">
        <v>407</v>
      </c>
      <c r="L53" t="str">
        <f>'Uitwerking 1'!F54</f>
        <v>Ramses, Thijs, Sebas, Lillis, Tinus en Iwan worden nat in de Piranha</v>
      </c>
      <c r="M53" t="s">
        <v>407</v>
      </c>
      <c r="N53">
        <f>'Uitwerking 1'!G54</f>
        <v>110060964</v>
      </c>
      <c r="O53" t="s">
        <v>407</v>
      </c>
      <c r="P53">
        <f>'Uitwerking 1'!H54</f>
        <v>1280</v>
      </c>
      <c r="Q53" t="s">
        <v>407</v>
      </c>
      <c r="R53">
        <f>'Uitwerking 1'!I54</f>
        <v>720</v>
      </c>
      <c r="S53" t="s">
        <v>407</v>
      </c>
      <c r="T53">
        <f>'Uitwerking 1'!J54</f>
        <v>36</v>
      </c>
      <c r="U53" t="s">
        <v>407</v>
      </c>
      <c r="V53" t="str">
        <f>'Uitwerking 1'!K54</f>
        <v>2011</v>
      </c>
      <c r="W53" t="s">
        <v>407</v>
      </c>
      <c r="X53" t="str">
        <f>'Uitwerking 1'!L54</f>
        <v>.MOV</v>
      </c>
      <c r="Y53" t="s">
        <v>407</v>
      </c>
      <c r="Z53">
        <f>'Uitwerking 1'!M54</f>
        <v>0</v>
      </c>
      <c r="AA53" t="s">
        <v>407</v>
      </c>
      <c r="AB53">
        <v>0</v>
      </c>
      <c r="AC53" t="s">
        <v>407</v>
      </c>
      <c r="AD53">
        <v>0</v>
      </c>
      <c r="AE53" t="s">
        <v>407</v>
      </c>
      <c r="AF53">
        <v>0</v>
      </c>
      <c r="AG53" t="s">
        <v>408</v>
      </c>
    </row>
    <row r="54" spans="1:33">
      <c r="A54" t="s">
        <v>406</v>
      </c>
      <c r="B54">
        <f>'Uitwerking 1'!A55</f>
        <v>54</v>
      </c>
      <c r="C54" t="s">
        <v>407</v>
      </c>
      <c r="D54" t="str">
        <f>'Uitwerking 1'!B55</f>
        <v>20110720_Efteling_Waalwijk_Thijs,-Sebas-en-Lillis-staan-op-de-trillnde-tegel</v>
      </c>
      <c r="E54" t="s">
        <v>407</v>
      </c>
      <c r="F54" t="str">
        <f>'Uitwerking 1'!C55</f>
        <v>20110720</v>
      </c>
      <c r="G54" t="s">
        <v>407</v>
      </c>
      <c r="H54" t="str">
        <f>'Uitwerking 1'!D55</f>
        <v xml:space="preserve"> Efteling</v>
      </c>
      <c r="I54" t="s">
        <v>407</v>
      </c>
      <c r="J54" t="str">
        <f>'Uitwerking 1'!E55</f>
        <v>Waalwijk</v>
      </c>
      <c r="K54" t="s">
        <v>407</v>
      </c>
      <c r="L54" t="str">
        <f>'Uitwerking 1'!F55</f>
        <v>Thijs, Sebas en Lillis staan op de trillnde tegel</v>
      </c>
      <c r="M54" t="s">
        <v>407</v>
      </c>
      <c r="N54">
        <f>'Uitwerking 1'!G55</f>
        <v>192860812</v>
      </c>
      <c r="O54" t="s">
        <v>407</v>
      </c>
      <c r="P54">
        <f>'Uitwerking 1'!H55</f>
        <v>1280</v>
      </c>
      <c r="Q54" t="s">
        <v>407</v>
      </c>
      <c r="R54">
        <f>'Uitwerking 1'!I55</f>
        <v>720</v>
      </c>
      <c r="S54" t="s">
        <v>407</v>
      </c>
      <c r="T54">
        <f>'Uitwerking 1'!J55</f>
        <v>63</v>
      </c>
      <c r="U54" t="s">
        <v>407</v>
      </c>
      <c r="V54" t="str">
        <f>'Uitwerking 1'!K55</f>
        <v>2011</v>
      </c>
      <c r="W54" t="s">
        <v>407</v>
      </c>
      <c r="X54" t="str">
        <f>'Uitwerking 1'!L55</f>
        <v>.MOV</v>
      </c>
      <c r="Y54" t="s">
        <v>407</v>
      </c>
      <c r="Z54">
        <f>'Uitwerking 1'!M55</f>
        <v>0</v>
      </c>
      <c r="AA54" t="s">
        <v>407</v>
      </c>
      <c r="AB54">
        <v>0</v>
      </c>
      <c r="AC54" t="s">
        <v>407</v>
      </c>
      <c r="AD54">
        <v>0</v>
      </c>
      <c r="AE54" t="s">
        <v>407</v>
      </c>
      <c r="AF54">
        <v>0</v>
      </c>
      <c r="AG54" t="s">
        <v>408</v>
      </c>
    </row>
    <row r="55" spans="1:33">
      <c r="A55" t="s">
        <v>406</v>
      </c>
      <c r="B55">
        <f>'Uitwerking 1'!A56</f>
        <v>55</v>
      </c>
      <c r="C55" t="s">
        <v>407</v>
      </c>
      <c r="D55" t="str">
        <f>'Uitwerking 1'!B56</f>
        <v>20110720_Efteling_Waalwijk_Thijs,-Tinus,-Lillis,-Ramses-en-Esther-in-de-vliegende-Hollander</v>
      </c>
      <c r="E55" t="s">
        <v>407</v>
      </c>
      <c r="F55" t="str">
        <f>'Uitwerking 1'!C56</f>
        <v>20110720</v>
      </c>
      <c r="G55" t="s">
        <v>407</v>
      </c>
      <c r="H55" t="str">
        <f>'Uitwerking 1'!D56</f>
        <v xml:space="preserve"> Efteling</v>
      </c>
      <c r="I55" t="s">
        <v>407</v>
      </c>
      <c r="J55" t="str">
        <f>'Uitwerking 1'!E56</f>
        <v>Waalwijk</v>
      </c>
      <c r="K55" t="s">
        <v>407</v>
      </c>
      <c r="L55" t="str">
        <f>'Uitwerking 1'!F56</f>
        <v>Thijs, Tinus, Lillis, Ramses en Esther in de vliegende Hollander</v>
      </c>
      <c r="M55" t="s">
        <v>407</v>
      </c>
      <c r="N55">
        <f>'Uitwerking 1'!G56</f>
        <v>156238744</v>
      </c>
      <c r="O55" t="s">
        <v>407</v>
      </c>
      <c r="P55">
        <f>'Uitwerking 1'!H56</f>
        <v>1280</v>
      </c>
      <c r="Q55" t="s">
        <v>407</v>
      </c>
      <c r="R55">
        <f>'Uitwerking 1'!I56</f>
        <v>720</v>
      </c>
      <c r="S55" t="s">
        <v>407</v>
      </c>
      <c r="T55">
        <f>'Uitwerking 1'!J56</f>
        <v>52</v>
      </c>
      <c r="U55" t="s">
        <v>407</v>
      </c>
      <c r="V55" t="str">
        <f>'Uitwerking 1'!K56</f>
        <v>2011</v>
      </c>
      <c r="W55" t="s">
        <v>407</v>
      </c>
      <c r="X55" t="str">
        <f>'Uitwerking 1'!L56</f>
        <v>.MOV</v>
      </c>
      <c r="Y55" t="s">
        <v>407</v>
      </c>
      <c r="Z55">
        <f>'Uitwerking 1'!M56</f>
        <v>0</v>
      </c>
      <c r="AA55" t="s">
        <v>407</v>
      </c>
      <c r="AB55">
        <v>0</v>
      </c>
      <c r="AC55" t="s">
        <v>407</v>
      </c>
      <c r="AD55">
        <v>0</v>
      </c>
      <c r="AE55" t="s">
        <v>407</v>
      </c>
      <c r="AF55">
        <v>0</v>
      </c>
      <c r="AG55" t="s">
        <v>408</v>
      </c>
    </row>
    <row r="56" spans="1:33">
      <c r="A56" t="s">
        <v>406</v>
      </c>
      <c r="B56">
        <f>'Uitwerking 1'!A57</f>
        <v>56</v>
      </c>
      <c r="C56" t="s">
        <v>407</v>
      </c>
      <c r="D56" t="str">
        <f>'Uitwerking 1'!B57</f>
        <v>20110805_Sebas-en-Merijn_Made_Sebas-doet-gek-met-Merijn</v>
      </c>
      <c r="E56" t="s">
        <v>407</v>
      </c>
      <c r="F56" t="str">
        <f>'Uitwerking 1'!C57</f>
        <v>20110805</v>
      </c>
      <c r="G56" t="s">
        <v>407</v>
      </c>
      <c r="H56" t="str">
        <f>'Uitwerking 1'!D57</f>
        <v xml:space="preserve"> Sebas-en-Merijn</v>
      </c>
      <c r="I56" t="s">
        <v>407</v>
      </c>
      <c r="J56" t="str">
        <f>'Uitwerking 1'!E57</f>
        <v>Made</v>
      </c>
      <c r="K56" t="s">
        <v>407</v>
      </c>
      <c r="L56" t="str">
        <f>'Uitwerking 1'!F57</f>
        <v>Sebas doet gek met Merijn</v>
      </c>
      <c r="M56" t="s">
        <v>407</v>
      </c>
      <c r="N56">
        <f>'Uitwerking 1'!G57</f>
        <v>147473005</v>
      </c>
      <c r="O56" t="s">
        <v>407</v>
      </c>
      <c r="P56">
        <f>'Uitwerking 1'!H57</f>
        <v>1440</v>
      </c>
      <c r="Q56" t="s">
        <v>407</v>
      </c>
      <c r="R56">
        <f>'Uitwerking 1'!I57</f>
        <v>1080</v>
      </c>
      <c r="S56" t="s">
        <v>407</v>
      </c>
      <c r="T56">
        <f>'Uitwerking 1'!J57</f>
        <v>85</v>
      </c>
      <c r="U56" t="s">
        <v>407</v>
      </c>
      <c r="V56" t="str">
        <f>'Uitwerking 1'!K57</f>
        <v>2011</v>
      </c>
      <c r="W56" t="s">
        <v>407</v>
      </c>
      <c r="X56" t="str">
        <f>'Uitwerking 1'!L57</f>
        <v>.wmv</v>
      </c>
      <c r="Y56" t="s">
        <v>407</v>
      </c>
      <c r="Z56">
        <f>'Uitwerking 1'!M57</f>
        <v>0</v>
      </c>
      <c r="AA56" t="s">
        <v>407</v>
      </c>
      <c r="AB56">
        <v>0</v>
      </c>
      <c r="AC56" t="s">
        <v>407</v>
      </c>
      <c r="AD56">
        <v>0</v>
      </c>
      <c r="AE56" t="s">
        <v>407</v>
      </c>
      <c r="AF56">
        <v>0</v>
      </c>
      <c r="AG56" t="s">
        <v>408</v>
      </c>
    </row>
    <row r="57" spans="1:33">
      <c r="A57" t="s">
        <v>406</v>
      </c>
      <c r="B57">
        <f>'Uitwerking 1'!A58</f>
        <v>57</v>
      </c>
      <c r="C57" t="s">
        <v>407</v>
      </c>
      <c r="D57" t="str">
        <f>'Uitwerking 1'!B58</f>
        <v>20110806_Merijn_Made_Merijn-op-een-kleedje</v>
      </c>
      <c r="E57" t="s">
        <v>407</v>
      </c>
      <c r="F57" t="str">
        <f>'Uitwerking 1'!C58</f>
        <v>20110806</v>
      </c>
      <c r="G57" t="s">
        <v>407</v>
      </c>
      <c r="H57" t="str">
        <f>'Uitwerking 1'!D58</f>
        <v xml:space="preserve"> Merijn</v>
      </c>
      <c r="I57" t="s">
        <v>407</v>
      </c>
      <c r="J57" t="str">
        <f>'Uitwerking 1'!E58</f>
        <v>Made</v>
      </c>
      <c r="K57" t="s">
        <v>407</v>
      </c>
      <c r="L57" t="str">
        <f>'Uitwerking 1'!F58</f>
        <v>Merijn op een kleedje</v>
      </c>
      <c r="M57" t="s">
        <v>407</v>
      </c>
      <c r="N57">
        <f>'Uitwerking 1'!G58</f>
        <v>193165577</v>
      </c>
      <c r="O57" t="s">
        <v>407</v>
      </c>
      <c r="P57">
        <f>'Uitwerking 1'!H58</f>
        <v>1440</v>
      </c>
      <c r="Q57" t="s">
        <v>407</v>
      </c>
      <c r="R57">
        <f>'Uitwerking 1'!I58</f>
        <v>1080</v>
      </c>
      <c r="S57" t="s">
        <v>407</v>
      </c>
      <c r="T57">
        <f>'Uitwerking 1'!J58</f>
        <v>155</v>
      </c>
      <c r="U57" t="s">
        <v>407</v>
      </c>
      <c r="V57" t="str">
        <f>'Uitwerking 1'!K58</f>
        <v>2011</v>
      </c>
      <c r="W57" t="s">
        <v>407</v>
      </c>
      <c r="X57" t="str">
        <f>'Uitwerking 1'!L58</f>
        <v>.wmv</v>
      </c>
      <c r="Y57" t="s">
        <v>407</v>
      </c>
      <c r="Z57">
        <f>'Uitwerking 1'!M58</f>
        <v>0</v>
      </c>
      <c r="AA57" t="s">
        <v>407</v>
      </c>
      <c r="AB57">
        <v>0</v>
      </c>
      <c r="AC57" t="s">
        <v>407</v>
      </c>
      <c r="AD57">
        <v>0</v>
      </c>
      <c r="AE57" t="s">
        <v>407</v>
      </c>
      <c r="AF57">
        <v>0</v>
      </c>
      <c r="AG57" t="s">
        <v>408</v>
      </c>
    </row>
    <row r="58" spans="1:33">
      <c r="A58" t="s">
        <v>406</v>
      </c>
      <c r="B58">
        <f>'Uitwerking 1'!A59</f>
        <v>58</v>
      </c>
      <c r="C58" t="s">
        <v>407</v>
      </c>
      <c r="D58" t="str">
        <f>'Uitwerking 1'!B59</f>
        <v>20110806_Sebas_Lage-Zwaluwe_Sebas-eet-een-worstenbroodje-bij-de-Belhamel</v>
      </c>
      <c r="E58" t="s">
        <v>407</v>
      </c>
      <c r="F58" t="str">
        <f>'Uitwerking 1'!C59</f>
        <v>20110806</v>
      </c>
      <c r="G58" t="s">
        <v>407</v>
      </c>
      <c r="H58" t="str">
        <f>'Uitwerking 1'!D59</f>
        <v xml:space="preserve"> Sebas</v>
      </c>
      <c r="I58" t="s">
        <v>407</v>
      </c>
      <c r="J58" t="str">
        <f>'Uitwerking 1'!E59</f>
        <v>Lage-Zwaluwe</v>
      </c>
      <c r="K58" t="s">
        <v>407</v>
      </c>
      <c r="L58" t="str">
        <f>'Uitwerking 1'!F59</f>
        <v>Sebas eet een worstenbroodje bij de Belhamel</v>
      </c>
      <c r="M58" t="s">
        <v>407</v>
      </c>
      <c r="N58">
        <f>'Uitwerking 1'!G59</f>
        <v>7490454</v>
      </c>
      <c r="O58" t="s">
        <v>407</v>
      </c>
      <c r="P58">
        <f>'Uitwerking 1'!H59</f>
        <v>1440</v>
      </c>
      <c r="Q58" t="s">
        <v>407</v>
      </c>
      <c r="R58">
        <f>'Uitwerking 1'!I59</f>
        <v>1080</v>
      </c>
      <c r="S58" t="s">
        <v>407</v>
      </c>
      <c r="T58">
        <f>'Uitwerking 1'!J59</f>
        <v>4</v>
      </c>
      <c r="U58" t="s">
        <v>407</v>
      </c>
      <c r="V58" t="str">
        <f>'Uitwerking 1'!K59</f>
        <v>2011</v>
      </c>
      <c r="W58" t="s">
        <v>407</v>
      </c>
      <c r="X58" t="str">
        <f>'Uitwerking 1'!L59</f>
        <v>.wmv</v>
      </c>
      <c r="Y58" t="s">
        <v>407</v>
      </c>
      <c r="Z58">
        <f>'Uitwerking 1'!M59</f>
        <v>0</v>
      </c>
      <c r="AA58" t="s">
        <v>407</v>
      </c>
      <c r="AB58">
        <v>0</v>
      </c>
      <c r="AC58" t="s">
        <v>407</v>
      </c>
      <c r="AD58">
        <v>0</v>
      </c>
      <c r="AE58" t="s">
        <v>407</v>
      </c>
      <c r="AF58">
        <v>0</v>
      </c>
      <c r="AG58" t="s">
        <v>408</v>
      </c>
    </row>
    <row r="59" spans="1:33">
      <c r="A59" t="s">
        <v>406</v>
      </c>
      <c r="B59">
        <f>'Uitwerking 1'!A60</f>
        <v>59</v>
      </c>
      <c r="C59" t="s">
        <v>407</v>
      </c>
      <c r="D59" t="str">
        <f>'Uitwerking 1'!B60</f>
        <v>20110806_Thijs-en-Sebas_Lage-Zwaluwe_Skelteren-bij-de-Belhamel</v>
      </c>
      <c r="E59" t="s">
        <v>407</v>
      </c>
      <c r="F59" t="str">
        <f>'Uitwerking 1'!C60</f>
        <v>20110806</v>
      </c>
      <c r="G59" t="s">
        <v>407</v>
      </c>
      <c r="H59" t="str">
        <f>'Uitwerking 1'!D60</f>
        <v xml:space="preserve"> Thijs-en-Sebas</v>
      </c>
      <c r="I59" t="s">
        <v>407</v>
      </c>
      <c r="J59" t="str">
        <f>'Uitwerking 1'!E60</f>
        <v>Lage-Zwaluwe</v>
      </c>
      <c r="K59" t="s">
        <v>407</v>
      </c>
      <c r="L59" t="str">
        <f>'Uitwerking 1'!F60</f>
        <v>Skelteren bij de Belhamel</v>
      </c>
      <c r="M59" t="s">
        <v>407</v>
      </c>
      <c r="N59">
        <f>'Uitwerking 1'!G60</f>
        <v>350931608</v>
      </c>
      <c r="O59" t="s">
        <v>407</v>
      </c>
      <c r="P59">
        <f>'Uitwerking 1'!H60</f>
        <v>1440</v>
      </c>
      <c r="Q59" t="s">
        <v>407</v>
      </c>
      <c r="R59">
        <f>'Uitwerking 1'!I60</f>
        <v>1080</v>
      </c>
      <c r="S59" t="s">
        <v>407</v>
      </c>
      <c r="T59">
        <f>'Uitwerking 1'!J60</f>
        <v>120</v>
      </c>
      <c r="U59" t="s">
        <v>407</v>
      </c>
      <c r="V59" t="str">
        <f>'Uitwerking 1'!K60</f>
        <v>2011</v>
      </c>
      <c r="W59" t="s">
        <v>407</v>
      </c>
      <c r="X59" t="str">
        <f>'Uitwerking 1'!L60</f>
        <v>.wmv</v>
      </c>
      <c r="Y59" t="s">
        <v>407</v>
      </c>
      <c r="Z59">
        <f>'Uitwerking 1'!M60</f>
        <v>0</v>
      </c>
      <c r="AA59" t="s">
        <v>407</v>
      </c>
      <c r="AB59">
        <v>0</v>
      </c>
      <c r="AC59" t="s">
        <v>407</v>
      </c>
      <c r="AD59">
        <v>0</v>
      </c>
      <c r="AE59" t="s">
        <v>407</v>
      </c>
      <c r="AF59">
        <v>0</v>
      </c>
      <c r="AG59" t="s">
        <v>408</v>
      </c>
    </row>
    <row r="60" spans="1:33">
      <c r="A60" t="s">
        <v>406</v>
      </c>
      <c r="B60">
        <f>'Uitwerking 1'!A61</f>
        <v>60</v>
      </c>
      <c r="C60" t="s">
        <v>407</v>
      </c>
      <c r="D60" t="str">
        <f>'Uitwerking 1'!B61</f>
        <v>20110808_Thijs-en-Sebas_Made_Buiten-spelen-in-de-tuin-verkleed-als-bij-en-krokodil</v>
      </c>
      <c r="E60" t="s">
        <v>407</v>
      </c>
      <c r="F60" t="str">
        <f>'Uitwerking 1'!C61</f>
        <v>20110808</v>
      </c>
      <c r="G60" t="s">
        <v>407</v>
      </c>
      <c r="H60" t="str">
        <f>'Uitwerking 1'!D61</f>
        <v xml:space="preserve"> Thijs-en-Sebas</v>
      </c>
      <c r="I60" t="s">
        <v>407</v>
      </c>
      <c r="J60" t="str">
        <f>'Uitwerking 1'!E61</f>
        <v>Made</v>
      </c>
      <c r="K60" t="s">
        <v>407</v>
      </c>
      <c r="L60" t="str">
        <f>'Uitwerking 1'!F61</f>
        <v>Buiten spelen in de tuin verkleed als bij en krokodil</v>
      </c>
      <c r="M60" t="s">
        <v>407</v>
      </c>
      <c r="N60">
        <f>'Uitwerking 1'!G61</f>
        <v>299242448</v>
      </c>
      <c r="O60" t="s">
        <v>407</v>
      </c>
      <c r="P60">
        <f>'Uitwerking 1'!H61</f>
        <v>1440</v>
      </c>
      <c r="Q60" t="s">
        <v>407</v>
      </c>
      <c r="R60">
        <f>'Uitwerking 1'!I61</f>
        <v>1080</v>
      </c>
      <c r="S60" t="s">
        <v>407</v>
      </c>
      <c r="T60">
        <f>'Uitwerking 1'!J61</f>
        <v>99</v>
      </c>
      <c r="U60" t="s">
        <v>407</v>
      </c>
      <c r="V60" t="str">
        <f>'Uitwerking 1'!K61</f>
        <v>2011</v>
      </c>
      <c r="W60" t="s">
        <v>407</v>
      </c>
      <c r="X60" t="str">
        <f>'Uitwerking 1'!L61</f>
        <v>.wmv</v>
      </c>
      <c r="Y60" t="s">
        <v>407</v>
      </c>
      <c r="Z60">
        <f>'Uitwerking 1'!M61</f>
        <v>0</v>
      </c>
      <c r="AA60" t="s">
        <v>407</v>
      </c>
      <c r="AB60">
        <v>0</v>
      </c>
      <c r="AC60" t="s">
        <v>407</v>
      </c>
      <c r="AD60">
        <v>0</v>
      </c>
      <c r="AE60" t="s">
        <v>407</v>
      </c>
      <c r="AF60">
        <v>0</v>
      </c>
      <c r="AG60" t="s">
        <v>408</v>
      </c>
    </row>
    <row r="61" spans="1:33">
      <c r="A61" t="s">
        <v>406</v>
      </c>
      <c r="B61">
        <f>'Uitwerking 1'!A62</f>
        <v>61</v>
      </c>
      <c r="C61" t="s">
        <v>407</v>
      </c>
      <c r="D61" t="str">
        <f>'Uitwerking 1'!B62</f>
        <v>20110813_Thijs,-Sebas-en-Merijn_Made_Met-zijn-allen-op-de-bank</v>
      </c>
      <c r="E61" t="s">
        <v>407</v>
      </c>
      <c r="F61" t="str">
        <f>'Uitwerking 1'!C62</f>
        <v>20110813</v>
      </c>
      <c r="G61" t="s">
        <v>407</v>
      </c>
      <c r="H61" t="str">
        <f>'Uitwerking 1'!D62</f>
        <v xml:space="preserve"> Thijs,-Sebas-en-Merijn</v>
      </c>
      <c r="I61" t="s">
        <v>407</v>
      </c>
      <c r="J61" t="str">
        <f>'Uitwerking 1'!E62</f>
        <v>Made</v>
      </c>
      <c r="K61" t="s">
        <v>407</v>
      </c>
      <c r="L61" t="str">
        <f>'Uitwerking 1'!F62</f>
        <v>Met zijn allen op de bank</v>
      </c>
      <c r="M61" t="s">
        <v>407</v>
      </c>
      <c r="N61">
        <f>'Uitwerking 1'!G62</f>
        <v>512214332</v>
      </c>
      <c r="O61" t="s">
        <v>407</v>
      </c>
      <c r="P61">
        <f>'Uitwerking 1'!H62</f>
        <v>1280</v>
      </c>
      <c r="Q61" t="s">
        <v>407</v>
      </c>
      <c r="R61">
        <f>'Uitwerking 1'!I62</f>
        <v>720</v>
      </c>
      <c r="S61" t="s">
        <v>407</v>
      </c>
      <c r="T61">
        <f>'Uitwerking 1'!J62</f>
        <v>171</v>
      </c>
      <c r="U61" t="s">
        <v>407</v>
      </c>
      <c r="V61" t="str">
        <f>'Uitwerking 1'!K62</f>
        <v>2011</v>
      </c>
      <c r="W61" t="s">
        <v>407</v>
      </c>
      <c r="X61" t="str">
        <f>'Uitwerking 1'!L62</f>
        <v>.MOV</v>
      </c>
      <c r="Y61" t="s">
        <v>407</v>
      </c>
      <c r="Z61">
        <f>'Uitwerking 1'!M62</f>
        <v>0</v>
      </c>
      <c r="AA61" t="s">
        <v>407</v>
      </c>
      <c r="AB61">
        <v>0</v>
      </c>
      <c r="AC61" t="s">
        <v>407</v>
      </c>
      <c r="AD61">
        <v>0</v>
      </c>
      <c r="AE61" t="s">
        <v>407</v>
      </c>
      <c r="AF61">
        <v>0</v>
      </c>
      <c r="AG61" t="s">
        <v>408</v>
      </c>
    </row>
    <row r="62" spans="1:33">
      <c r="A62" t="s">
        <v>406</v>
      </c>
      <c r="B62">
        <f>'Uitwerking 1'!A63</f>
        <v>62</v>
      </c>
      <c r="C62" t="s">
        <v>407</v>
      </c>
      <c r="D62" t="str">
        <f>'Uitwerking 1'!B63</f>
        <v>20110826_Merijn_Made_Merijn-krijgt-een-schaterlach-door-mama</v>
      </c>
      <c r="E62" t="s">
        <v>407</v>
      </c>
      <c r="F62" t="str">
        <f>'Uitwerking 1'!C63</f>
        <v>20110826</v>
      </c>
      <c r="G62" t="s">
        <v>407</v>
      </c>
      <c r="H62" t="str">
        <f>'Uitwerking 1'!D63</f>
        <v xml:space="preserve"> Merijn</v>
      </c>
      <c r="I62" t="s">
        <v>407</v>
      </c>
      <c r="J62" t="str">
        <f>'Uitwerking 1'!E63</f>
        <v>Made</v>
      </c>
      <c r="K62" t="s">
        <v>407</v>
      </c>
      <c r="L62" t="str">
        <f>'Uitwerking 1'!F63</f>
        <v>Merijn krijgt een schaterlach door mama</v>
      </c>
      <c r="M62" t="s">
        <v>407</v>
      </c>
      <c r="N62">
        <f>'Uitwerking 1'!G63</f>
        <v>118247600</v>
      </c>
      <c r="O62" t="s">
        <v>407</v>
      </c>
      <c r="P62">
        <f>'Uitwerking 1'!H63</f>
        <v>1280</v>
      </c>
      <c r="Q62" t="s">
        <v>407</v>
      </c>
      <c r="R62">
        <f>'Uitwerking 1'!I63</f>
        <v>720</v>
      </c>
      <c r="S62" t="s">
        <v>407</v>
      </c>
      <c r="T62">
        <f>'Uitwerking 1'!J63</f>
        <v>39</v>
      </c>
      <c r="U62" t="s">
        <v>407</v>
      </c>
      <c r="V62" t="str">
        <f>'Uitwerking 1'!K63</f>
        <v>2011</v>
      </c>
      <c r="W62" t="s">
        <v>407</v>
      </c>
      <c r="X62" t="str">
        <f>'Uitwerking 1'!L63</f>
        <v>.MOV</v>
      </c>
      <c r="Y62" t="s">
        <v>407</v>
      </c>
      <c r="Z62">
        <f>'Uitwerking 1'!M63</f>
        <v>0</v>
      </c>
      <c r="AA62" t="s">
        <v>407</v>
      </c>
      <c r="AB62">
        <v>0</v>
      </c>
      <c r="AC62" t="s">
        <v>407</v>
      </c>
      <c r="AD62">
        <v>0</v>
      </c>
      <c r="AE62" t="s">
        <v>407</v>
      </c>
      <c r="AF62">
        <v>0</v>
      </c>
      <c r="AG62" t="s">
        <v>408</v>
      </c>
    </row>
    <row r="63" spans="1:33">
      <c r="A63" t="s">
        <v>406</v>
      </c>
      <c r="B63">
        <f>'Uitwerking 1'!A64</f>
        <v>63</v>
      </c>
      <c r="C63" t="s">
        <v>407</v>
      </c>
      <c r="D63" t="str">
        <f>'Uitwerking 1'!B64</f>
        <v>20110827_Thijs-en-Sebas_Made_Gek-doen-voor-de-webcam</v>
      </c>
      <c r="E63" t="s">
        <v>407</v>
      </c>
      <c r="F63" t="str">
        <f>'Uitwerking 1'!C64</f>
        <v>20110827</v>
      </c>
      <c r="G63" t="s">
        <v>407</v>
      </c>
      <c r="H63" t="str">
        <f>'Uitwerking 1'!D64</f>
        <v xml:space="preserve"> Thijs-en-Sebas</v>
      </c>
      <c r="I63" t="s">
        <v>407</v>
      </c>
      <c r="J63" t="str">
        <f>'Uitwerking 1'!E64</f>
        <v>Made</v>
      </c>
      <c r="K63" t="s">
        <v>407</v>
      </c>
      <c r="L63" t="str">
        <f>'Uitwerking 1'!F64</f>
        <v>Gek doen voor de webcam</v>
      </c>
      <c r="M63" t="s">
        <v>407</v>
      </c>
      <c r="N63">
        <f>'Uitwerking 1'!G64</f>
        <v>164486656</v>
      </c>
      <c r="O63" t="s">
        <v>407</v>
      </c>
      <c r="P63">
        <f>'Uitwerking 1'!H64</f>
        <v>320</v>
      </c>
      <c r="Q63" t="s">
        <v>407</v>
      </c>
      <c r="R63">
        <f>'Uitwerking 1'!I64</f>
        <v>240</v>
      </c>
      <c r="S63" t="s">
        <v>407</v>
      </c>
      <c r="T63">
        <f>'Uitwerking 1'!J64</f>
        <v>24</v>
      </c>
      <c r="U63" t="s">
        <v>407</v>
      </c>
      <c r="V63" t="str">
        <f>'Uitwerking 1'!K64</f>
        <v>2011</v>
      </c>
      <c r="W63" t="s">
        <v>407</v>
      </c>
      <c r="X63" t="str">
        <f>'Uitwerking 1'!L64</f>
        <v>.avi</v>
      </c>
      <c r="Y63" t="s">
        <v>407</v>
      </c>
      <c r="Z63">
        <f>'Uitwerking 1'!M64</f>
        <v>0</v>
      </c>
      <c r="AA63" t="s">
        <v>407</v>
      </c>
      <c r="AB63">
        <v>0</v>
      </c>
      <c r="AC63" t="s">
        <v>407</v>
      </c>
      <c r="AD63">
        <v>0</v>
      </c>
      <c r="AE63" t="s">
        <v>407</v>
      </c>
      <c r="AF63">
        <v>0</v>
      </c>
      <c r="AG63" t="s">
        <v>408</v>
      </c>
    </row>
    <row r="64" spans="1:33">
      <c r="A64" t="s">
        <v>406</v>
      </c>
      <c r="B64">
        <f>'Uitwerking 1'!A65</f>
        <v>64</v>
      </c>
      <c r="C64" t="s">
        <v>407</v>
      </c>
      <c r="D64" t="str">
        <f>'Uitwerking 1'!B65</f>
        <v>20110903_Sebas_Made_Sebas-verkleedt-zich-als-een-meisje</v>
      </c>
      <c r="E64" t="s">
        <v>407</v>
      </c>
      <c r="F64" t="str">
        <f>'Uitwerking 1'!C65</f>
        <v>20110903</v>
      </c>
      <c r="G64" t="s">
        <v>407</v>
      </c>
      <c r="H64" t="str">
        <f>'Uitwerking 1'!D65</f>
        <v xml:space="preserve"> Sebas</v>
      </c>
      <c r="I64" t="s">
        <v>407</v>
      </c>
      <c r="J64" t="str">
        <f>'Uitwerking 1'!E65</f>
        <v>Made</v>
      </c>
      <c r="K64" t="s">
        <v>407</v>
      </c>
      <c r="L64" t="str">
        <f>'Uitwerking 1'!F65</f>
        <v>Sebas verkleedt zich als een meisje</v>
      </c>
      <c r="M64" t="s">
        <v>407</v>
      </c>
      <c r="N64">
        <f>'Uitwerking 1'!G65</f>
        <v>8686413</v>
      </c>
      <c r="O64" t="s">
        <v>407</v>
      </c>
      <c r="P64">
        <f>'Uitwerking 1'!H65</f>
        <v>1440</v>
      </c>
      <c r="Q64" t="s">
        <v>407</v>
      </c>
      <c r="R64">
        <f>'Uitwerking 1'!I65</f>
        <v>1080</v>
      </c>
      <c r="S64" t="s">
        <v>407</v>
      </c>
      <c r="T64">
        <f>'Uitwerking 1'!J65</f>
        <v>2</v>
      </c>
      <c r="U64" t="s">
        <v>407</v>
      </c>
      <c r="V64" t="str">
        <f>'Uitwerking 1'!K65</f>
        <v>2011</v>
      </c>
      <c r="W64" t="s">
        <v>407</v>
      </c>
      <c r="X64" t="str">
        <f>'Uitwerking 1'!L65</f>
        <v>.wmv</v>
      </c>
      <c r="Y64" t="s">
        <v>407</v>
      </c>
      <c r="Z64">
        <f>'Uitwerking 1'!M65</f>
        <v>0</v>
      </c>
      <c r="AA64" t="s">
        <v>407</v>
      </c>
      <c r="AB64">
        <v>0</v>
      </c>
      <c r="AC64" t="s">
        <v>407</v>
      </c>
      <c r="AD64">
        <v>0</v>
      </c>
      <c r="AE64" t="s">
        <v>407</v>
      </c>
      <c r="AF64">
        <v>0</v>
      </c>
      <c r="AG64" t="s">
        <v>408</v>
      </c>
    </row>
    <row r="65" spans="1:33">
      <c r="A65" t="s">
        <v>406</v>
      </c>
      <c r="B65">
        <f>'Uitwerking 1'!A66</f>
        <v>65</v>
      </c>
      <c r="C65" t="s">
        <v>407</v>
      </c>
      <c r="D65" t="str">
        <f>'Uitwerking 1'!B66</f>
        <v>20110910_Overig_Made_Onweer-op-komst</v>
      </c>
      <c r="E65" t="s">
        <v>407</v>
      </c>
      <c r="F65" t="str">
        <f>'Uitwerking 1'!C66</f>
        <v>20110910</v>
      </c>
      <c r="G65" t="s">
        <v>407</v>
      </c>
      <c r="H65" t="str">
        <f>'Uitwerking 1'!D66</f>
        <v xml:space="preserve"> Overig</v>
      </c>
      <c r="I65" t="s">
        <v>407</v>
      </c>
      <c r="J65" t="str">
        <f>'Uitwerking 1'!E66</f>
        <v>Made</v>
      </c>
      <c r="K65" t="s">
        <v>407</v>
      </c>
      <c r="L65" t="str">
        <f>'Uitwerking 1'!F66</f>
        <v>Onweer op komst</v>
      </c>
      <c r="M65" t="s">
        <v>407</v>
      </c>
      <c r="N65">
        <f>'Uitwerking 1'!G66</f>
        <v>95582956</v>
      </c>
      <c r="O65" t="s">
        <v>407</v>
      </c>
      <c r="P65">
        <f>'Uitwerking 1'!H66</f>
        <v>1280</v>
      </c>
      <c r="Q65" t="s">
        <v>407</v>
      </c>
      <c r="R65">
        <f>'Uitwerking 1'!I66</f>
        <v>720</v>
      </c>
      <c r="S65" t="s">
        <v>407</v>
      </c>
      <c r="T65">
        <f>'Uitwerking 1'!J66</f>
        <v>39</v>
      </c>
      <c r="U65" t="s">
        <v>407</v>
      </c>
      <c r="V65" t="str">
        <f>'Uitwerking 1'!K66</f>
        <v>2011</v>
      </c>
      <c r="W65" t="s">
        <v>407</v>
      </c>
      <c r="X65" t="str">
        <f>'Uitwerking 1'!L66</f>
        <v>.MOV</v>
      </c>
      <c r="Y65" t="s">
        <v>407</v>
      </c>
      <c r="Z65">
        <f>'Uitwerking 1'!M66</f>
        <v>0</v>
      </c>
      <c r="AA65" t="s">
        <v>407</v>
      </c>
      <c r="AB65">
        <v>0</v>
      </c>
      <c r="AC65" t="s">
        <v>407</v>
      </c>
      <c r="AD65">
        <v>0</v>
      </c>
      <c r="AE65" t="s">
        <v>407</v>
      </c>
      <c r="AF65">
        <v>0</v>
      </c>
      <c r="AG65" t="s">
        <v>408</v>
      </c>
    </row>
    <row r="66" spans="1:33">
      <c r="A66" t="s">
        <v>406</v>
      </c>
      <c r="B66">
        <f>'Uitwerking 1'!A67</f>
        <v>66</v>
      </c>
      <c r="C66" t="s">
        <v>407</v>
      </c>
      <c r="D66" t="str">
        <f>'Uitwerking 1'!B67</f>
        <v>20110917_Overig_Rijen_Thijs-en-Sebas-gaan-van-de-glijbaan-in-Dippie-Doe</v>
      </c>
      <c r="E66" t="s">
        <v>407</v>
      </c>
      <c r="F66" t="str">
        <f>'Uitwerking 1'!C67</f>
        <v>20110917</v>
      </c>
      <c r="G66" t="s">
        <v>407</v>
      </c>
      <c r="H66" t="str">
        <f>'Uitwerking 1'!D67</f>
        <v xml:space="preserve"> Overig</v>
      </c>
      <c r="I66" t="s">
        <v>407</v>
      </c>
      <c r="J66" t="str">
        <f>'Uitwerking 1'!E67</f>
        <v>Rijen</v>
      </c>
      <c r="K66" t="s">
        <v>407</v>
      </c>
      <c r="L66" t="str">
        <f>'Uitwerking 1'!F67</f>
        <v>Thijs en Sebas gaan van de glijbaan in Dippie Doe</v>
      </c>
      <c r="M66" t="s">
        <v>407</v>
      </c>
      <c r="N66">
        <f>'Uitwerking 1'!G67</f>
        <v>142408368</v>
      </c>
      <c r="O66" t="s">
        <v>407</v>
      </c>
      <c r="P66">
        <f>'Uitwerking 1'!H67</f>
        <v>1280</v>
      </c>
      <c r="Q66" t="s">
        <v>407</v>
      </c>
      <c r="R66">
        <f>'Uitwerking 1'!I67</f>
        <v>720</v>
      </c>
      <c r="S66" t="s">
        <v>407</v>
      </c>
      <c r="T66">
        <f>'Uitwerking 1'!J67</f>
        <v>48</v>
      </c>
      <c r="U66" t="s">
        <v>407</v>
      </c>
      <c r="V66" t="str">
        <f>'Uitwerking 1'!K67</f>
        <v>2011</v>
      </c>
      <c r="W66" t="s">
        <v>407</v>
      </c>
      <c r="X66" t="str">
        <f>'Uitwerking 1'!L67</f>
        <v>.MOV</v>
      </c>
      <c r="Y66" t="s">
        <v>407</v>
      </c>
      <c r="Z66">
        <f>'Uitwerking 1'!M67</f>
        <v>0</v>
      </c>
      <c r="AA66" t="s">
        <v>407</v>
      </c>
      <c r="AB66">
        <v>0</v>
      </c>
      <c r="AC66" t="s">
        <v>407</v>
      </c>
      <c r="AD66">
        <v>0</v>
      </c>
      <c r="AE66" t="s">
        <v>407</v>
      </c>
      <c r="AF66">
        <v>0</v>
      </c>
      <c r="AG66" t="s">
        <v>408</v>
      </c>
    </row>
    <row r="67" spans="1:33">
      <c r="A67" t="s">
        <v>406</v>
      </c>
      <c r="B67">
        <f>'Uitwerking 1'!A68</f>
        <v>67</v>
      </c>
      <c r="C67" t="s">
        <v>407</v>
      </c>
      <c r="D67" t="str">
        <f>'Uitwerking 1'!B68</f>
        <v>20110917_Overig_Rijen_Thijs-en-Sebas-gaan-van-de-glijbaan-in-Dippie-Doe_v2</v>
      </c>
      <c r="E67" t="s">
        <v>407</v>
      </c>
      <c r="F67" t="str">
        <f>'Uitwerking 1'!C68</f>
        <v>20110917</v>
      </c>
      <c r="G67" t="s">
        <v>407</v>
      </c>
      <c r="H67" t="str">
        <f>'Uitwerking 1'!D68</f>
        <v xml:space="preserve"> Overig</v>
      </c>
      <c r="I67" t="s">
        <v>407</v>
      </c>
      <c r="J67" t="str">
        <f>'Uitwerking 1'!E68</f>
        <v>Rijen</v>
      </c>
      <c r="K67" t="s">
        <v>407</v>
      </c>
      <c r="L67" t="str">
        <f>'Uitwerking 1'!F68</f>
        <v>Thijs en Sebas gaan van de glijbaan in Dippie Doe_v2</v>
      </c>
      <c r="M67" t="s">
        <v>407</v>
      </c>
      <c r="N67">
        <f>'Uitwerking 1'!G68</f>
        <v>172862207</v>
      </c>
      <c r="O67" t="s">
        <v>407</v>
      </c>
      <c r="P67">
        <f>'Uitwerking 1'!H68</f>
        <v>1440</v>
      </c>
      <c r="Q67" t="s">
        <v>407</v>
      </c>
      <c r="R67">
        <f>'Uitwerking 1'!I68</f>
        <v>1080</v>
      </c>
      <c r="S67" t="s">
        <v>407</v>
      </c>
      <c r="T67">
        <f>'Uitwerking 1'!J68</f>
        <v>115</v>
      </c>
      <c r="U67" t="s">
        <v>407</v>
      </c>
      <c r="V67" t="str">
        <f>'Uitwerking 1'!K68</f>
        <v>2011</v>
      </c>
      <c r="W67" t="s">
        <v>407</v>
      </c>
      <c r="X67" t="str">
        <f>'Uitwerking 1'!L68</f>
        <v>.wmv</v>
      </c>
      <c r="Y67" t="s">
        <v>407</v>
      </c>
      <c r="Z67">
        <f>'Uitwerking 1'!M68</f>
        <v>0</v>
      </c>
      <c r="AA67" t="s">
        <v>407</v>
      </c>
      <c r="AB67">
        <v>0</v>
      </c>
      <c r="AC67" t="s">
        <v>407</v>
      </c>
      <c r="AD67">
        <v>0</v>
      </c>
      <c r="AE67" t="s">
        <v>407</v>
      </c>
      <c r="AF67">
        <v>0</v>
      </c>
      <c r="AG67" t="s">
        <v>408</v>
      </c>
    </row>
    <row r="68" spans="1:33">
      <c r="A68" t="s">
        <v>406</v>
      </c>
      <c r="B68">
        <f>'Uitwerking 1'!A69</f>
        <v>68</v>
      </c>
      <c r="C68" t="s">
        <v>407</v>
      </c>
      <c r="D68" t="str">
        <f>'Uitwerking 1'!B69</f>
        <v>20110925_Thijs-en-Sebas_Made_Gek-doen-voor-de-webcam</v>
      </c>
      <c r="E68" t="s">
        <v>407</v>
      </c>
      <c r="F68" t="str">
        <f>'Uitwerking 1'!C69</f>
        <v>20110925</v>
      </c>
      <c r="G68" t="s">
        <v>407</v>
      </c>
      <c r="H68" t="str">
        <f>'Uitwerking 1'!D69</f>
        <v xml:space="preserve"> Thijs-en-Sebas</v>
      </c>
      <c r="I68" t="s">
        <v>407</v>
      </c>
      <c r="J68" t="str">
        <f>'Uitwerking 1'!E69</f>
        <v>Made</v>
      </c>
      <c r="K68" t="s">
        <v>407</v>
      </c>
      <c r="L68" t="str">
        <f>'Uitwerking 1'!F69</f>
        <v>Gek doen voor de webcam</v>
      </c>
      <c r="M68" t="s">
        <v>407</v>
      </c>
      <c r="N68">
        <f>'Uitwerking 1'!G69</f>
        <v>1248627712</v>
      </c>
      <c r="O68" t="s">
        <v>407</v>
      </c>
      <c r="P68">
        <f>'Uitwerking 1'!H69</f>
        <v>640</v>
      </c>
      <c r="Q68" t="s">
        <v>407</v>
      </c>
      <c r="R68">
        <f>'Uitwerking 1'!I69</f>
        <v>480</v>
      </c>
      <c r="S68" t="s">
        <v>407</v>
      </c>
      <c r="T68">
        <f>'Uitwerking 1'!J69</f>
        <v>105</v>
      </c>
      <c r="U68" t="s">
        <v>407</v>
      </c>
      <c r="V68" t="str">
        <f>'Uitwerking 1'!K69</f>
        <v>2011</v>
      </c>
      <c r="W68" t="s">
        <v>407</v>
      </c>
      <c r="X68" t="str">
        <f>'Uitwerking 1'!L69</f>
        <v>.avi</v>
      </c>
      <c r="Y68" t="s">
        <v>407</v>
      </c>
      <c r="Z68">
        <f>'Uitwerking 1'!M69</f>
        <v>0</v>
      </c>
      <c r="AA68" t="s">
        <v>407</v>
      </c>
      <c r="AB68">
        <v>0</v>
      </c>
      <c r="AC68" t="s">
        <v>407</v>
      </c>
      <c r="AD68">
        <v>0</v>
      </c>
      <c r="AE68" t="s">
        <v>407</v>
      </c>
      <c r="AF68">
        <v>0</v>
      </c>
      <c r="AG68" t="s">
        <v>408</v>
      </c>
    </row>
    <row r="69" spans="1:33">
      <c r="A69" t="s">
        <v>406</v>
      </c>
      <c r="B69">
        <f>'Uitwerking 1'!A70</f>
        <v>69</v>
      </c>
      <c r="C69" t="s">
        <v>407</v>
      </c>
      <c r="D69" t="str">
        <f>'Uitwerking 1'!B70</f>
        <v>20090110_Thijs-en-Sebas_Made_Ik-wil-niet-naar-buiten-in-de-Kou</v>
      </c>
      <c r="E69" t="s">
        <v>407</v>
      </c>
      <c r="F69" t="str">
        <f>'Uitwerking 1'!C70</f>
        <v>20090110</v>
      </c>
      <c r="G69" t="s">
        <v>407</v>
      </c>
      <c r="H69" t="str">
        <f>'Uitwerking 1'!D70</f>
        <v xml:space="preserve"> Thijs-en-Sebas</v>
      </c>
      <c r="I69" t="s">
        <v>407</v>
      </c>
      <c r="J69" t="str">
        <f>'Uitwerking 1'!E70</f>
        <v>Made</v>
      </c>
      <c r="K69" t="s">
        <v>407</v>
      </c>
      <c r="L69" t="str">
        <f>'Uitwerking 1'!F70</f>
        <v>Ik wil niet naar buiten in de Kou</v>
      </c>
      <c r="M69" t="s">
        <v>407</v>
      </c>
      <c r="N69">
        <f>'Uitwerking 1'!G70</f>
        <v>18135526</v>
      </c>
      <c r="O69" t="s">
        <v>407</v>
      </c>
      <c r="P69">
        <f>'Uitwerking 1'!H70</f>
        <v>320</v>
      </c>
      <c r="Q69" t="s">
        <v>407</v>
      </c>
      <c r="R69">
        <f>'Uitwerking 1'!I70</f>
        <v>240</v>
      </c>
      <c r="S69" t="s">
        <v>407</v>
      </c>
      <c r="T69">
        <f>'Uitwerking 1'!J70</f>
        <v>63</v>
      </c>
      <c r="U69" t="s">
        <v>407</v>
      </c>
      <c r="V69" t="str">
        <f>'Uitwerking 1'!K70</f>
        <v>2009</v>
      </c>
      <c r="W69" t="s">
        <v>407</v>
      </c>
      <c r="X69" t="str">
        <f>'Uitwerking 1'!L70</f>
        <v>.avi</v>
      </c>
      <c r="Y69" t="s">
        <v>407</v>
      </c>
      <c r="Z69">
        <f>'Uitwerking 1'!M70</f>
        <v>0</v>
      </c>
      <c r="AA69" t="s">
        <v>407</v>
      </c>
      <c r="AB69">
        <v>0</v>
      </c>
      <c r="AC69" t="s">
        <v>407</v>
      </c>
      <c r="AD69">
        <v>0</v>
      </c>
      <c r="AE69" t="s">
        <v>407</v>
      </c>
      <c r="AF69">
        <v>0</v>
      </c>
      <c r="AG69" t="s">
        <v>408</v>
      </c>
    </row>
    <row r="70" spans="1:33">
      <c r="A70" t="s">
        <v>406</v>
      </c>
      <c r="B70">
        <f>'Uitwerking 1'!A71</f>
        <v>70</v>
      </c>
      <c r="C70" t="s">
        <v>407</v>
      </c>
      <c r="D70" t="str">
        <f>'Uitwerking 1'!B71</f>
        <v>20090110_Thijs-en-Sebas_Made_Jan-Huigen-in-de-Ton</v>
      </c>
      <c r="E70" t="s">
        <v>407</v>
      </c>
      <c r="F70" t="str">
        <f>'Uitwerking 1'!C71</f>
        <v>20090110</v>
      </c>
      <c r="G70" t="s">
        <v>407</v>
      </c>
      <c r="H70" t="str">
        <f>'Uitwerking 1'!D71</f>
        <v xml:space="preserve"> Thijs-en-Sebas</v>
      </c>
      <c r="I70" t="s">
        <v>407</v>
      </c>
      <c r="J70" t="str">
        <f>'Uitwerking 1'!E71</f>
        <v>Made</v>
      </c>
      <c r="K70" t="s">
        <v>407</v>
      </c>
      <c r="L70" t="str">
        <f>'Uitwerking 1'!F71</f>
        <v>Jan Huigen in de Ton</v>
      </c>
      <c r="M70" t="s">
        <v>407</v>
      </c>
      <c r="N70">
        <f>'Uitwerking 1'!G71</f>
        <v>12583918</v>
      </c>
      <c r="O70" t="s">
        <v>407</v>
      </c>
      <c r="P70">
        <f>'Uitwerking 1'!H71</f>
        <v>320</v>
      </c>
      <c r="Q70" t="s">
        <v>407</v>
      </c>
      <c r="R70">
        <f>'Uitwerking 1'!I71</f>
        <v>240</v>
      </c>
      <c r="S70" t="s">
        <v>407</v>
      </c>
      <c r="T70">
        <f>'Uitwerking 1'!J71</f>
        <v>44</v>
      </c>
      <c r="U70" t="s">
        <v>407</v>
      </c>
      <c r="V70" t="str">
        <f>'Uitwerking 1'!K71</f>
        <v>2009</v>
      </c>
      <c r="W70" t="s">
        <v>407</v>
      </c>
      <c r="X70" t="str">
        <f>'Uitwerking 1'!L71</f>
        <v>.avi</v>
      </c>
      <c r="Y70" t="s">
        <v>407</v>
      </c>
      <c r="Z70">
        <f>'Uitwerking 1'!M71</f>
        <v>0</v>
      </c>
      <c r="AA70" t="s">
        <v>407</v>
      </c>
      <c r="AB70">
        <v>0</v>
      </c>
      <c r="AC70" t="s">
        <v>407</v>
      </c>
      <c r="AD70">
        <v>0</v>
      </c>
      <c r="AE70" t="s">
        <v>407</v>
      </c>
      <c r="AF70">
        <v>0</v>
      </c>
      <c r="AG70" t="s">
        <v>408</v>
      </c>
    </row>
    <row r="71" spans="1:33">
      <c r="A71" t="s">
        <v>406</v>
      </c>
      <c r="B71">
        <f>'Uitwerking 1'!A72</f>
        <v>71</v>
      </c>
      <c r="C71" t="s">
        <v>407</v>
      </c>
      <c r="D71" t="str">
        <f>'Uitwerking 1'!B72</f>
        <v>20090110_Thijs-en-Sebas_Made_met-de-Slee-door-het-Park</v>
      </c>
      <c r="E71" t="s">
        <v>407</v>
      </c>
      <c r="F71" t="str">
        <f>'Uitwerking 1'!C72</f>
        <v>20090110</v>
      </c>
      <c r="G71" t="s">
        <v>407</v>
      </c>
      <c r="H71" t="str">
        <f>'Uitwerking 1'!D72</f>
        <v xml:space="preserve"> Thijs-en-Sebas</v>
      </c>
      <c r="I71" t="s">
        <v>407</v>
      </c>
      <c r="J71" t="str">
        <f>'Uitwerking 1'!E72</f>
        <v>Made</v>
      </c>
      <c r="K71" t="s">
        <v>407</v>
      </c>
      <c r="L71" t="str">
        <f>'Uitwerking 1'!F72</f>
        <v>met de Slee door het Park</v>
      </c>
      <c r="M71" t="s">
        <v>407</v>
      </c>
      <c r="N71">
        <f>'Uitwerking 1'!G72</f>
        <v>13361986</v>
      </c>
      <c r="O71" t="s">
        <v>407</v>
      </c>
      <c r="P71">
        <f>'Uitwerking 1'!H72</f>
        <v>320</v>
      </c>
      <c r="Q71" t="s">
        <v>407</v>
      </c>
      <c r="R71">
        <f>'Uitwerking 1'!I72</f>
        <v>240</v>
      </c>
      <c r="S71" t="s">
        <v>407</v>
      </c>
      <c r="T71">
        <f>'Uitwerking 1'!J72</f>
        <v>48</v>
      </c>
      <c r="U71" t="s">
        <v>407</v>
      </c>
      <c r="V71" t="str">
        <f>'Uitwerking 1'!K72</f>
        <v>2009</v>
      </c>
      <c r="W71" t="s">
        <v>407</v>
      </c>
      <c r="X71" t="str">
        <f>'Uitwerking 1'!L72</f>
        <v>.avi</v>
      </c>
      <c r="Y71" t="s">
        <v>407</v>
      </c>
      <c r="Z71">
        <f>'Uitwerking 1'!M72</f>
        <v>0</v>
      </c>
      <c r="AA71" t="s">
        <v>407</v>
      </c>
      <c r="AB71">
        <v>0</v>
      </c>
      <c r="AC71" t="s">
        <v>407</v>
      </c>
      <c r="AD71">
        <v>0</v>
      </c>
      <c r="AE71" t="s">
        <v>407</v>
      </c>
      <c r="AF71">
        <v>0</v>
      </c>
      <c r="AG71" t="s">
        <v>408</v>
      </c>
    </row>
    <row r="72" spans="1:33">
      <c r="A72" t="s">
        <v>406</v>
      </c>
      <c r="B72">
        <f>'Uitwerking 1'!A73</f>
        <v>72</v>
      </c>
      <c r="C72" t="s">
        <v>407</v>
      </c>
      <c r="D72" t="str">
        <f>'Uitwerking 1'!B73</f>
        <v>20090110_Thijs-en-Sebas_Made_met-de-Slee-in-de-Tuin</v>
      </c>
      <c r="E72" t="s">
        <v>407</v>
      </c>
      <c r="F72" t="str">
        <f>'Uitwerking 1'!C73</f>
        <v>20090110</v>
      </c>
      <c r="G72" t="s">
        <v>407</v>
      </c>
      <c r="H72" t="str">
        <f>'Uitwerking 1'!D73</f>
        <v xml:space="preserve"> Thijs-en-Sebas</v>
      </c>
      <c r="I72" t="s">
        <v>407</v>
      </c>
      <c r="J72" t="str">
        <f>'Uitwerking 1'!E73</f>
        <v>Made</v>
      </c>
      <c r="K72" t="s">
        <v>407</v>
      </c>
      <c r="L72" t="str">
        <f>'Uitwerking 1'!F73</f>
        <v>met de Slee in de Tuin</v>
      </c>
      <c r="M72" t="s">
        <v>407</v>
      </c>
      <c r="N72">
        <f>'Uitwerking 1'!G73</f>
        <v>4998306</v>
      </c>
      <c r="O72" t="s">
        <v>407</v>
      </c>
      <c r="P72">
        <f>'Uitwerking 1'!H73</f>
        <v>320</v>
      </c>
      <c r="Q72" t="s">
        <v>407</v>
      </c>
      <c r="R72">
        <f>'Uitwerking 1'!I73</f>
        <v>240</v>
      </c>
      <c r="S72" t="s">
        <v>407</v>
      </c>
      <c r="T72">
        <f>'Uitwerking 1'!J73</f>
        <v>19</v>
      </c>
      <c r="U72" t="s">
        <v>407</v>
      </c>
      <c r="V72" t="str">
        <f>'Uitwerking 1'!K73</f>
        <v>2009</v>
      </c>
      <c r="W72" t="s">
        <v>407</v>
      </c>
      <c r="X72" t="str">
        <f>'Uitwerking 1'!L73</f>
        <v>.avi</v>
      </c>
      <c r="Y72" t="s">
        <v>407</v>
      </c>
      <c r="Z72">
        <f>'Uitwerking 1'!M73</f>
        <v>0</v>
      </c>
      <c r="AA72" t="s">
        <v>407</v>
      </c>
      <c r="AB72">
        <v>0</v>
      </c>
      <c r="AC72" t="s">
        <v>407</v>
      </c>
      <c r="AD72">
        <v>0</v>
      </c>
      <c r="AE72" t="s">
        <v>407</v>
      </c>
      <c r="AF72">
        <v>0</v>
      </c>
      <c r="AG72" t="s">
        <v>408</v>
      </c>
    </row>
    <row r="73" spans="1:33">
      <c r="A73" t="s">
        <v>406</v>
      </c>
      <c r="B73">
        <f>'Uitwerking 1'!A74</f>
        <v>73</v>
      </c>
      <c r="C73" t="s">
        <v>407</v>
      </c>
      <c r="D73" t="str">
        <f>'Uitwerking 1'!B74</f>
        <v>20090126_Thijs-en-Sebas_Heerle_Spelen-in-de-tuin-met-familie-van-Tongeren-op-de-Nieuwjaarsborrel_1</v>
      </c>
      <c r="E73" t="s">
        <v>407</v>
      </c>
      <c r="F73" t="str">
        <f>'Uitwerking 1'!C74</f>
        <v>20090126</v>
      </c>
      <c r="G73" t="s">
        <v>407</v>
      </c>
      <c r="H73" t="str">
        <f>'Uitwerking 1'!D74</f>
        <v xml:space="preserve"> Thijs-en-Sebas</v>
      </c>
      <c r="I73" t="s">
        <v>407</v>
      </c>
      <c r="J73" t="str">
        <f>'Uitwerking 1'!E74</f>
        <v>Heerle</v>
      </c>
      <c r="K73" t="s">
        <v>407</v>
      </c>
      <c r="L73" t="str">
        <f>'Uitwerking 1'!F74</f>
        <v>Spelen in de tuin met familie van Tongeren op de Nieuwjaarsborrel_1</v>
      </c>
      <c r="M73" t="s">
        <v>407</v>
      </c>
      <c r="N73">
        <f>'Uitwerking 1'!G74</f>
        <v>7808646</v>
      </c>
      <c r="O73" t="s">
        <v>407</v>
      </c>
      <c r="P73">
        <f>'Uitwerking 1'!H74</f>
        <v>320</v>
      </c>
      <c r="Q73" t="s">
        <v>407</v>
      </c>
      <c r="R73">
        <f>'Uitwerking 1'!I74</f>
        <v>240</v>
      </c>
      <c r="S73" t="s">
        <v>407</v>
      </c>
      <c r="T73">
        <f>'Uitwerking 1'!J74</f>
        <v>25</v>
      </c>
      <c r="U73" t="s">
        <v>407</v>
      </c>
      <c r="V73" t="str">
        <f>'Uitwerking 1'!K74</f>
        <v>2009</v>
      </c>
      <c r="W73" t="s">
        <v>407</v>
      </c>
      <c r="X73" t="str">
        <f>'Uitwerking 1'!L74</f>
        <v>.avi</v>
      </c>
      <c r="Y73" t="s">
        <v>407</v>
      </c>
      <c r="Z73">
        <f>'Uitwerking 1'!M74</f>
        <v>0</v>
      </c>
      <c r="AA73" t="s">
        <v>407</v>
      </c>
      <c r="AB73">
        <v>0</v>
      </c>
      <c r="AC73" t="s">
        <v>407</v>
      </c>
      <c r="AD73">
        <v>0</v>
      </c>
      <c r="AE73" t="s">
        <v>407</v>
      </c>
      <c r="AF73">
        <v>0</v>
      </c>
      <c r="AG73" t="s">
        <v>408</v>
      </c>
    </row>
    <row r="74" spans="1:33">
      <c r="A74" t="s">
        <v>406</v>
      </c>
      <c r="B74">
        <f>'Uitwerking 1'!A75</f>
        <v>74</v>
      </c>
      <c r="C74" t="s">
        <v>407</v>
      </c>
      <c r="D74" t="str">
        <f>'Uitwerking 1'!B75</f>
        <v>20090126_Thijs-en-Sebas_Heerle_Spelen-in-de-tuin-met-familie-van-Tongeren-op-de-Nieuwjaarsborrel_2</v>
      </c>
      <c r="E74" t="s">
        <v>407</v>
      </c>
      <c r="F74" t="str">
        <f>'Uitwerking 1'!C75</f>
        <v>20090126</v>
      </c>
      <c r="G74" t="s">
        <v>407</v>
      </c>
      <c r="H74" t="str">
        <f>'Uitwerking 1'!D75</f>
        <v xml:space="preserve"> Thijs-en-Sebas</v>
      </c>
      <c r="I74" t="s">
        <v>407</v>
      </c>
      <c r="J74" t="str">
        <f>'Uitwerking 1'!E75</f>
        <v>Heerle</v>
      </c>
      <c r="K74" t="s">
        <v>407</v>
      </c>
      <c r="L74" t="str">
        <f>'Uitwerking 1'!F75</f>
        <v>Spelen in de tuin met familie van Tongeren op de Nieuwjaarsborrel_2</v>
      </c>
      <c r="M74" t="s">
        <v>407</v>
      </c>
      <c r="N74">
        <f>'Uitwerking 1'!G75</f>
        <v>7801114</v>
      </c>
      <c r="O74" t="s">
        <v>407</v>
      </c>
      <c r="P74">
        <f>'Uitwerking 1'!H75</f>
        <v>320</v>
      </c>
      <c r="Q74" t="s">
        <v>407</v>
      </c>
      <c r="R74">
        <f>'Uitwerking 1'!I75</f>
        <v>240</v>
      </c>
      <c r="S74" t="s">
        <v>407</v>
      </c>
      <c r="T74">
        <f>'Uitwerking 1'!J75</f>
        <v>25</v>
      </c>
      <c r="U74" t="s">
        <v>407</v>
      </c>
      <c r="V74" t="str">
        <f>'Uitwerking 1'!K75</f>
        <v>2009</v>
      </c>
      <c r="W74" t="s">
        <v>407</v>
      </c>
      <c r="X74" t="str">
        <f>'Uitwerking 1'!L75</f>
        <v>.avi</v>
      </c>
      <c r="Y74" t="s">
        <v>407</v>
      </c>
      <c r="Z74">
        <f>'Uitwerking 1'!M75</f>
        <v>0</v>
      </c>
      <c r="AA74" t="s">
        <v>407</v>
      </c>
      <c r="AB74">
        <v>0</v>
      </c>
      <c r="AC74" t="s">
        <v>407</v>
      </c>
      <c r="AD74">
        <v>0</v>
      </c>
      <c r="AE74" t="s">
        <v>407</v>
      </c>
      <c r="AF74">
        <v>0</v>
      </c>
      <c r="AG74" t="s">
        <v>408</v>
      </c>
    </row>
    <row r="75" spans="1:33">
      <c r="A75" t="s">
        <v>406</v>
      </c>
      <c r="B75">
        <f>'Uitwerking 1'!A76</f>
        <v>75</v>
      </c>
      <c r="C75" t="s">
        <v>407</v>
      </c>
      <c r="D75" t="str">
        <f>'Uitwerking 1'!B76</f>
        <v>20090126_Thijs-en-Sebas_Made_Samen-in-Bad-1</v>
      </c>
      <c r="E75" t="s">
        <v>407</v>
      </c>
      <c r="F75" t="str">
        <f>'Uitwerking 1'!C76</f>
        <v>20090126</v>
      </c>
      <c r="G75" t="s">
        <v>407</v>
      </c>
      <c r="H75" t="str">
        <f>'Uitwerking 1'!D76</f>
        <v xml:space="preserve"> Thijs-en-Sebas</v>
      </c>
      <c r="I75" t="s">
        <v>407</v>
      </c>
      <c r="J75" t="str">
        <f>'Uitwerking 1'!E76</f>
        <v>Made</v>
      </c>
      <c r="K75" t="s">
        <v>407</v>
      </c>
      <c r="L75" t="str">
        <f>'Uitwerking 1'!F76</f>
        <v>Samen in Bad 1</v>
      </c>
      <c r="M75" t="s">
        <v>407</v>
      </c>
      <c r="N75">
        <f>'Uitwerking 1'!G76</f>
        <v>11581040</v>
      </c>
      <c r="O75" t="s">
        <v>407</v>
      </c>
      <c r="P75">
        <f>'Uitwerking 1'!H76</f>
        <v>320</v>
      </c>
      <c r="Q75" t="s">
        <v>407</v>
      </c>
      <c r="R75">
        <f>'Uitwerking 1'!I76</f>
        <v>240</v>
      </c>
      <c r="S75" t="s">
        <v>407</v>
      </c>
      <c r="T75">
        <f>'Uitwerking 1'!J76</f>
        <v>49</v>
      </c>
      <c r="U75" t="s">
        <v>407</v>
      </c>
      <c r="V75" t="str">
        <f>'Uitwerking 1'!K76</f>
        <v>2009</v>
      </c>
      <c r="W75" t="s">
        <v>407</v>
      </c>
      <c r="X75" t="str">
        <f>'Uitwerking 1'!L76</f>
        <v>.avi</v>
      </c>
      <c r="Y75" t="s">
        <v>407</v>
      </c>
      <c r="Z75">
        <f>'Uitwerking 1'!M76</f>
        <v>0</v>
      </c>
      <c r="AA75" t="s">
        <v>407</v>
      </c>
      <c r="AB75">
        <v>0</v>
      </c>
      <c r="AC75" t="s">
        <v>407</v>
      </c>
      <c r="AD75">
        <v>0</v>
      </c>
      <c r="AE75" t="s">
        <v>407</v>
      </c>
      <c r="AF75">
        <v>0</v>
      </c>
      <c r="AG75" t="s">
        <v>408</v>
      </c>
    </row>
    <row r="76" spans="1:33">
      <c r="A76" t="s">
        <v>406</v>
      </c>
      <c r="B76">
        <f>'Uitwerking 1'!A77</f>
        <v>76</v>
      </c>
      <c r="C76" t="s">
        <v>407</v>
      </c>
      <c r="D76" t="str">
        <f>'Uitwerking 1'!B77</f>
        <v>20090126_Thijs-en-Sebas_Made_Samen-in-Bad-2</v>
      </c>
      <c r="E76" t="s">
        <v>407</v>
      </c>
      <c r="F76" t="str">
        <f>'Uitwerking 1'!C77</f>
        <v>20090126</v>
      </c>
      <c r="G76" t="s">
        <v>407</v>
      </c>
      <c r="H76" t="str">
        <f>'Uitwerking 1'!D77</f>
        <v xml:space="preserve"> Thijs-en-Sebas</v>
      </c>
      <c r="I76" t="s">
        <v>407</v>
      </c>
      <c r="J76" t="str">
        <f>'Uitwerking 1'!E77</f>
        <v>Made</v>
      </c>
      <c r="K76" t="s">
        <v>407</v>
      </c>
      <c r="L76" t="str">
        <f>'Uitwerking 1'!F77</f>
        <v>Samen in Bad 2</v>
      </c>
      <c r="M76" t="s">
        <v>407</v>
      </c>
      <c r="N76">
        <f>'Uitwerking 1'!G77</f>
        <v>28877502</v>
      </c>
      <c r="O76" t="s">
        <v>407</v>
      </c>
      <c r="P76">
        <f>'Uitwerking 1'!H77</f>
        <v>320</v>
      </c>
      <c r="Q76" t="s">
        <v>407</v>
      </c>
      <c r="R76">
        <f>'Uitwerking 1'!I77</f>
        <v>240</v>
      </c>
      <c r="S76" t="s">
        <v>407</v>
      </c>
      <c r="T76">
        <f>'Uitwerking 1'!J77</f>
        <v>120</v>
      </c>
      <c r="U76" t="s">
        <v>407</v>
      </c>
      <c r="V76" t="str">
        <f>'Uitwerking 1'!K77</f>
        <v>2009</v>
      </c>
      <c r="W76" t="s">
        <v>407</v>
      </c>
      <c r="X76" t="str">
        <f>'Uitwerking 1'!L77</f>
        <v>.avi</v>
      </c>
      <c r="Y76" t="s">
        <v>407</v>
      </c>
      <c r="Z76">
        <f>'Uitwerking 1'!M77</f>
        <v>0</v>
      </c>
      <c r="AA76" t="s">
        <v>407</v>
      </c>
      <c r="AB76">
        <v>0</v>
      </c>
      <c r="AC76" t="s">
        <v>407</v>
      </c>
      <c r="AD76">
        <v>0</v>
      </c>
      <c r="AE76" t="s">
        <v>407</v>
      </c>
      <c r="AF76">
        <v>0</v>
      </c>
      <c r="AG76" t="s">
        <v>408</v>
      </c>
    </row>
    <row r="77" spans="1:33">
      <c r="A77" t="s">
        <v>406</v>
      </c>
      <c r="B77">
        <f>'Uitwerking 1'!A78</f>
        <v>77</v>
      </c>
      <c r="C77" t="s">
        <v>407</v>
      </c>
      <c r="D77" t="str">
        <f>'Uitwerking 1'!B78</f>
        <v>20090126_Thijs-en-Sebas_Made_Samen-in-Bad-3</v>
      </c>
      <c r="E77" t="s">
        <v>407</v>
      </c>
      <c r="F77" t="str">
        <f>'Uitwerking 1'!C78</f>
        <v>20090126</v>
      </c>
      <c r="G77" t="s">
        <v>407</v>
      </c>
      <c r="H77" t="str">
        <f>'Uitwerking 1'!D78</f>
        <v xml:space="preserve"> Thijs-en-Sebas</v>
      </c>
      <c r="I77" t="s">
        <v>407</v>
      </c>
      <c r="J77" t="str">
        <f>'Uitwerking 1'!E78</f>
        <v>Made</v>
      </c>
      <c r="K77" t="s">
        <v>407</v>
      </c>
      <c r="L77" t="str">
        <f>'Uitwerking 1'!F78</f>
        <v>Samen in Bad 3</v>
      </c>
      <c r="M77" t="s">
        <v>407</v>
      </c>
      <c r="N77">
        <f>'Uitwerking 1'!G78</f>
        <v>42172630</v>
      </c>
      <c r="O77" t="s">
        <v>407</v>
      </c>
      <c r="P77">
        <f>'Uitwerking 1'!H78</f>
        <v>320</v>
      </c>
      <c r="Q77" t="s">
        <v>407</v>
      </c>
      <c r="R77">
        <f>'Uitwerking 1'!I78</f>
        <v>240</v>
      </c>
      <c r="S77" t="s">
        <v>407</v>
      </c>
      <c r="T77">
        <f>'Uitwerking 1'!J78</f>
        <v>180</v>
      </c>
      <c r="U77" t="s">
        <v>407</v>
      </c>
      <c r="V77" t="str">
        <f>'Uitwerking 1'!K78</f>
        <v>2009</v>
      </c>
      <c r="W77" t="s">
        <v>407</v>
      </c>
      <c r="X77" t="str">
        <f>'Uitwerking 1'!L78</f>
        <v>.avi</v>
      </c>
      <c r="Y77" t="s">
        <v>407</v>
      </c>
      <c r="Z77">
        <f>'Uitwerking 1'!M78</f>
        <v>0</v>
      </c>
      <c r="AA77" t="s">
        <v>407</v>
      </c>
      <c r="AB77">
        <v>0</v>
      </c>
      <c r="AC77" t="s">
        <v>407</v>
      </c>
      <c r="AD77">
        <v>0</v>
      </c>
      <c r="AE77" t="s">
        <v>407</v>
      </c>
      <c r="AF77">
        <v>0</v>
      </c>
      <c r="AG77" t="s">
        <v>408</v>
      </c>
    </row>
    <row r="78" spans="1:33">
      <c r="A78" t="s">
        <v>406</v>
      </c>
      <c r="B78">
        <f>'Uitwerking 1'!A79</f>
        <v>78</v>
      </c>
      <c r="C78" t="s">
        <v>407</v>
      </c>
      <c r="D78" t="str">
        <f>'Uitwerking 1'!B79</f>
        <v>20090202_Thijs-en-Sebas_Made_Een-toetje-eten</v>
      </c>
      <c r="E78" t="s">
        <v>407</v>
      </c>
      <c r="F78" t="str">
        <f>'Uitwerking 1'!C79</f>
        <v>20090202</v>
      </c>
      <c r="G78" t="s">
        <v>407</v>
      </c>
      <c r="H78" t="str">
        <f>'Uitwerking 1'!D79</f>
        <v xml:space="preserve"> Thijs-en-Sebas</v>
      </c>
      <c r="I78" t="s">
        <v>407</v>
      </c>
      <c r="J78" t="str">
        <f>'Uitwerking 1'!E79</f>
        <v>Made</v>
      </c>
      <c r="K78" t="s">
        <v>407</v>
      </c>
      <c r="L78" t="str">
        <f>'Uitwerking 1'!F79</f>
        <v>Een toetje eten</v>
      </c>
      <c r="M78" t="s">
        <v>407</v>
      </c>
      <c r="N78">
        <f>'Uitwerking 1'!G79</f>
        <v>45189630</v>
      </c>
      <c r="O78" t="s">
        <v>407</v>
      </c>
      <c r="P78">
        <f>'Uitwerking 1'!H79</f>
        <v>320</v>
      </c>
      <c r="Q78" t="s">
        <v>407</v>
      </c>
      <c r="R78">
        <f>'Uitwerking 1'!I79</f>
        <v>240</v>
      </c>
      <c r="S78" t="s">
        <v>407</v>
      </c>
      <c r="T78">
        <f>'Uitwerking 1'!J79</f>
        <v>178</v>
      </c>
      <c r="U78" t="s">
        <v>407</v>
      </c>
      <c r="V78" t="str">
        <f>'Uitwerking 1'!K79</f>
        <v>2009</v>
      </c>
      <c r="W78" t="s">
        <v>407</v>
      </c>
      <c r="X78" t="str">
        <f>'Uitwerking 1'!L79</f>
        <v>.avi</v>
      </c>
      <c r="Y78" t="s">
        <v>407</v>
      </c>
      <c r="Z78">
        <f>'Uitwerking 1'!M79</f>
        <v>0</v>
      </c>
      <c r="AA78" t="s">
        <v>407</v>
      </c>
      <c r="AB78">
        <v>0</v>
      </c>
      <c r="AC78" t="s">
        <v>407</v>
      </c>
      <c r="AD78">
        <v>0</v>
      </c>
      <c r="AE78" t="s">
        <v>407</v>
      </c>
      <c r="AF78">
        <v>0</v>
      </c>
      <c r="AG78" t="s">
        <v>408</v>
      </c>
    </row>
    <row r="79" spans="1:33">
      <c r="A79" t="s">
        <v>406</v>
      </c>
      <c r="B79">
        <f>'Uitwerking 1'!A80</f>
        <v>79</v>
      </c>
      <c r="C79" t="s">
        <v>407</v>
      </c>
      <c r="D79" t="str">
        <f>'Uitwerking 1'!B80</f>
        <v>20090202_Thijs-en-Sebas_Made_Samen-liedjes-zingen</v>
      </c>
      <c r="E79" t="s">
        <v>407</v>
      </c>
      <c r="F79" t="str">
        <f>'Uitwerking 1'!C80</f>
        <v>20090202</v>
      </c>
      <c r="G79" t="s">
        <v>407</v>
      </c>
      <c r="H79" t="str">
        <f>'Uitwerking 1'!D80</f>
        <v xml:space="preserve"> Thijs-en-Sebas</v>
      </c>
      <c r="I79" t="s">
        <v>407</v>
      </c>
      <c r="J79" t="str">
        <f>'Uitwerking 1'!E80</f>
        <v>Made</v>
      </c>
      <c r="K79" t="s">
        <v>407</v>
      </c>
      <c r="L79" t="str">
        <f>'Uitwerking 1'!F80</f>
        <v>Samen liedjes zingen</v>
      </c>
      <c r="M79" t="s">
        <v>407</v>
      </c>
      <c r="N79">
        <f>'Uitwerking 1'!G80</f>
        <v>8458510</v>
      </c>
      <c r="O79" t="s">
        <v>407</v>
      </c>
      <c r="P79">
        <f>'Uitwerking 1'!H80</f>
        <v>320</v>
      </c>
      <c r="Q79" t="s">
        <v>407</v>
      </c>
      <c r="R79">
        <f>'Uitwerking 1'!I80</f>
        <v>240</v>
      </c>
      <c r="S79" t="s">
        <v>407</v>
      </c>
      <c r="T79">
        <f>'Uitwerking 1'!J80</f>
        <v>30</v>
      </c>
      <c r="U79" t="s">
        <v>407</v>
      </c>
      <c r="V79" t="str">
        <f>'Uitwerking 1'!K80</f>
        <v>2009</v>
      </c>
      <c r="W79" t="s">
        <v>407</v>
      </c>
      <c r="X79" t="str">
        <f>'Uitwerking 1'!L80</f>
        <v>.avi</v>
      </c>
      <c r="Y79" t="s">
        <v>407</v>
      </c>
      <c r="Z79">
        <f>'Uitwerking 1'!M80</f>
        <v>0</v>
      </c>
      <c r="AA79" t="s">
        <v>407</v>
      </c>
      <c r="AB79">
        <v>0</v>
      </c>
      <c r="AC79" t="s">
        <v>407</v>
      </c>
      <c r="AD79">
        <v>0</v>
      </c>
      <c r="AE79" t="s">
        <v>407</v>
      </c>
      <c r="AF79">
        <v>0</v>
      </c>
      <c r="AG79" t="s">
        <v>408</v>
      </c>
    </row>
    <row r="80" spans="1:33">
      <c r="A80" t="s">
        <v>406</v>
      </c>
      <c r="B80">
        <f>'Uitwerking 1'!A81</f>
        <v>80</v>
      </c>
      <c r="C80" t="s">
        <v>407</v>
      </c>
      <c r="D80" t="str">
        <f>'Uitwerking 1'!B81</f>
        <v>20090214_Vakantie_Bali_een-tour-door-de-villa</v>
      </c>
      <c r="E80" t="s">
        <v>407</v>
      </c>
      <c r="F80" t="str">
        <f>'Uitwerking 1'!C81</f>
        <v>20090214</v>
      </c>
      <c r="G80" t="s">
        <v>407</v>
      </c>
      <c r="H80" t="str">
        <f>'Uitwerking 1'!D81</f>
        <v xml:space="preserve"> Vakantie</v>
      </c>
      <c r="I80" t="s">
        <v>407</v>
      </c>
      <c r="J80" t="str">
        <f>'Uitwerking 1'!E81</f>
        <v>Bali</v>
      </c>
      <c r="K80" t="s">
        <v>407</v>
      </c>
      <c r="L80" t="str">
        <f>'Uitwerking 1'!F81</f>
        <v>een tour door de villa</v>
      </c>
      <c r="M80" t="s">
        <v>407</v>
      </c>
      <c r="N80">
        <f>'Uitwerking 1'!G81</f>
        <v>343755006</v>
      </c>
      <c r="O80" t="s">
        <v>407</v>
      </c>
      <c r="P80">
        <f>'Uitwerking 1'!H81</f>
        <v>640</v>
      </c>
      <c r="Q80" t="s">
        <v>407</v>
      </c>
      <c r="R80">
        <f>'Uitwerking 1'!I81</f>
        <v>480</v>
      </c>
      <c r="S80" t="s">
        <v>407</v>
      </c>
      <c r="T80">
        <f>'Uitwerking 1'!J81</f>
        <v>193</v>
      </c>
      <c r="U80" t="s">
        <v>407</v>
      </c>
      <c r="V80" t="str">
        <f>'Uitwerking 1'!K81</f>
        <v>2009</v>
      </c>
      <c r="W80" t="s">
        <v>407</v>
      </c>
      <c r="X80" t="str">
        <f>'Uitwerking 1'!L81</f>
        <v>.AVI</v>
      </c>
      <c r="Y80" t="s">
        <v>407</v>
      </c>
      <c r="Z80">
        <f>'Uitwerking 1'!M81</f>
        <v>0</v>
      </c>
      <c r="AA80" t="s">
        <v>407</v>
      </c>
      <c r="AB80">
        <v>0</v>
      </c>
      <c r="AC80" t="s">
        <v>407</v>
      </c>
      <c r="AD80">
        <v>0</v>
      </c>
      <c r="AE80" t="s">
        <v>407</v>
      </c>
      <c r="AF80">
        <v>0</v>
      </c>
      <c r="AG80" t="s">
        <v>408</v>
      </c>
    </row>
    <row r="81" spans="1:33">
      <c r="A81" t="s">
        <v>406</v>
      </c>
      <c r="B81">
        <f>'Uitwerking 1'!A82</f>
        <v>81</v>
      </c>
      <c r="C81" t="s">
        <v>407</v>
      </c>
      <c r="D81" t="str">
        <f>'Uitwerking 1'!B82</f>
        <v>20090215_Vakantie_Bali_Thijs-ligt-op-de-buitenligstoel-een-boekje-te-lezen-en-valt-langzaam-in-slaap</v>
      </c>
      <c r="E81" t="s">
        <v>407</v>
      </c>
      <c r="F81" t="str">
        <f>'Uitwerking 1'!C82</f>
        <v>20090215</v>
      </c>
      <c r="G81" t="s">
        <v>407</v>
      </c>
      <c r="H81" t="str">
        <f>'Uitwerking 1'!D82</f>
        <v xml:space="preserve"> Vakantie</v>
      </c>
      <c r="I81" t="s">
        <v>407</v>
      </c>
      <c r="J81" t="str">
        <f>'Uitwerking 1'!E82</f>
        <v>Bali</v>
      </c>
      <c r="K81" t="s">
        <v>407</v>
      </c>
      <c r="L81" t="str">
        <f>'Uitwerking 1'!F82</f>
        <v>Thijs ligt op de buitenligstoel een boekje te lezen en valt langzaam in slaap</v>
      </c>
      <c r="M81" t="s">
        <v>407</v>
      </c>
      <c r="N81">
        <f>'Uitwerking 1'!G82</f>
        <v>26199522</v>
      </c>
      <c r="O81" t="s">
        <v>407</v>
      </c>
      <c r="P81">
        <f>'Uitwerking 1'!H82</f>
        <v>320</v>
      </c>
      <c r="Q81" t="s">
        <v>407</v>
      </c>
      <c r="R81">
        <f>'Uitwerking 1'!I82</f>
        <v>240</v>
      </c>
      <c r="S81" t="s">
        <v>407</v>
      </c>
      <c r="T81">
        <f>'Uitwerking 1'!J82</f>
        <v>87</v>
      </c>
      <c r="U81" t="s">
        <v>407</v>
      </c>
      <c r="V81" t="str">
        <f>'Uitwerking 1'!K82</f>
        <v>2009</v>
      </c>
      <c r="W81" t="s">
        <v>407</v>
      </c>
      <c r="X81" t="str">
        <f>'Uitwerking 1'!L82</f>
        <v>.avi</v>
      </c>
      <c r="Y81" t="s">
        <v>407</v>
      </c>
      <c r="Z81">
        <f>'Uitwerking 1'!M82</f>
        <v>0</v>
      </c>
      <c r="AA81" t="s">
        <v>407</v>
      </c>
      <c r="AB81">
        <v>0</v>
      </c>
      <c r="AC81" t="s">
        <v>407</v>
      </c>
      <c r="AD81">
        <v>0</v>
      </c>
      <c r="AE81" t="s">
        <v>407</v>
      </c>
      <c r="AF81">
        <v>0</v>
      </c>
      <c r="AG81" t="s">
        <v>408</v>
      </c>
    </row>
    <row r="82" spans="1:33">
      <c r="A82" t="s">
        <v>406</v>
      </c>
      <c r="B82">
        <f>'Uitwerking 1'!A83</f>
        <v>82</v>
      </c>
      <c r="C82" t="s">
        <v>407</v>
      </c>
      <c r="D82" t="str">
        <f>'Uitwerking 1'!B83</f>
        <v>20090216_Vakantie_Bali_Mama's-restaurant-Wat-wil-mama-nu-eigenlijk-bestellen</v>
      </c>
      <c r="E82" t="s">
        <v>407</v>
      </c>
      <c r="F82" t="str">
        <f>'Uitwerking 1'!C83</f>
        <v>20090216</v>
      </c>
      <c r="G82" t="s">
        <v>407</v>
      </c>
      <c r="H82" t="str">
        <f>'Uitwerking 1'!D83</f>
        <v xml:space="preserve"> Vakantie</v>
      </c>
      <c r="I82" t="s">
        <v>407</v>
      </c>
      <c r="J82" t="str">
        <f>'Uitwerking 1'!E83</f>
        <v>Bali</v>
      </c>
      <c r="K82" t="s">
        <v>407</v>
      </c>
      <c r="L82" t="str">
        <f>'Uitwerking 1'!F83</f>
        <v>Mama's restaurant Wat wil mama nu eigenlijk bestellen</v>
      </c>
      <c r="M82" t="s">
        <v>407</v>
      </c>
      <c r="N82">
        <f>'Uitwerking 1'!G83</f>
        <v>14416892</v>
      </c>
      <c r="O82" t="s">
        <v>407</v>
      </c>
      <c r="P82">
        <f>'Uitwerking 1'!H83</f>
        <v>320</v>
      </c>
      <c r="Q82" t="s">
        <v>407</v>
      </c>
      <c r="R82">
        <f>'Uitwerking 1'!I83</f>
        <v>240</v>
      </c>
      <c r="S82" t="s">
        <v>407</v>
      </c>
      <c r="T82">
        <f>'Uitwerking 1'!J83</f>
        <v>50</v>
      </c>
      <c r="U82" t="s">
        <v>407</v>
      </c>
      <c r="V82" t="str">
        <f>'Uitwerking 1'!K83</f>
        <v>2009</v>
      </c>
      <c r="W82" t="s">
        <v>407</v>
      </c>
      <c r="X82" t="str">
        <f>'Uitwerking 1'!L83</f>
        <v>.avi</v>
      </c>
      <c r="Y82" t="s">
        <v>407</v>
      </c>
      <c r="Z82">
        <f>'Uitwerking 1'!M83</f>
        <v>0</v>
      </c>
      <c r="AA82" t="s">
        <v>407</v>
      </c>
      <c r="AB82">
        <v>0</v>
      </c>
      <c r="AC82" t="s">
        <v>407</v>
      </c>
      <c r="AD82">
        <v>0</v>
      </c>
      <c r="AE82" t="s">
        <v>407</v>
      </c>
      <c r="AF82">
        <v>0</v>
      </c>
      <c r="AG82" t="s">
        <v>408</v>
      </c>
    </row>
    <row r="83" spans="1:33">
      <c r="A83" t="s">
        <v>406</v>
      </c>
      <c r="B83">
        <f>'Uitwerking 1'!A84</f>
        <v>83</v>
      </c>
      <c r="C83" t="s">
        <v>407</v>
      </c>
      <c r="D83" t="str">
        <f>'Uitwerking 1'!B84</f>
        <v>20090218_Vakantie_Bali_Lillis-speelt-met-Sebas-en-opa-zet-Thijs-in-het-zwembad-terwijl-mama-rookt-en-filmt</v>
      </c>
      <c r="E83" t="s">
        <v>407</v>
      </c>
      <c r="F83" t="str">
        <f>'Uitwerking 1'!C84</f>
        <v>20090218</v>
      </c>
      <c r="G83" t="s">
        <v>407</v>
      </c>
      <c r="H83" t="str">
        <f>'Uitwerking 1'!D84</f>
        <v xml:space="preserve"> Vakantie</v>
      </c>
      <c r="I83" t="s">
        <v>407</v>
      </c>
      <c r="J83" t="str">
        <f>'Uitwerking 1'!E84</f>
        <v>Bali</v>
      </c>
      <c r="K83" t="s">
        <v>407</v>
      </c>
      <c r="L83" t="str">
        <f>'Uitwerking 1'!F84</f>
        <v>Lillis speelt met Sebas en opa zet Thijs in het zwembad terwijl mama rookt en filmt</v>
      </c>
      <c r="M83" t="s">
        <v>407</v>
      </c>
      <c r="N83">
        <f>'Uitwerking 1'!G84</f>
        <v>45358164</v>
      </c>
      <c r="O83" t="s">
        <v>407</v>
      </c>
      <c r="P83">
        <f>'Uitwerking 1'!H84</f>
        <v>320</v>
      </c>
      <c r="Q83" t="s">
        <v>407</v>
      </c>
      <c r="R83">
        <f>'Uitwerking 1'!I84</f>
        <v>240</v>
      </c>
      <c r="S83" t="s">
        <v>407</v>
      </c>
      <c r="T83">
        <f>'Uitwerking 1'!J84</f>
        <v>154</v>
      </c>
      <c r="U83" t="s">
        <v>407</v>
      </c>
      <c r="V83" t="str">
        <f>'Uitwerking 1'!K84</f>
        <v>2009</v>
      </c>
      <c r="W83" t="s">
        <v>407</v>
      </c>
      <c r="X83" t="str">
        <f>'Uitwerking 1'!L84</f>
        <v>.avi</v>
      </c>
      <c r="Y83" t="s">
        <v>407</v>
      </c>
      <c r="Z83">
        <f>'Uitwerking 1'!M84</f>
        <v>0</v>
      </c>
      <c r="AA83" t="s">
        <v>407</v>
      </c>
      <c r="AB83">
        <v>0</v>
      </c>
      <c r="AC83" t="s">
        <v>407</v>
      </c>
      <c r="AD83">
        <v>0</v>
      </c>
      <c r="AE83" t="s">
        <v>407</v>
      </c>
      <c r="AF83">
        <v>0</v>
      </c>
      <c r="AG83" t="s">
        <v>408</v>
      </c>
    </row>
    <row r="84" spans="1:33">
      <c r="A84" t="s">
        <v>406</v>
      </c>
      <c r="B84">
        <f>'Uitwerking 1'!A85</f>
        <v>84</v>
      </c>
      <c r="C84" t="s">
        <v>407</v>
      </c>
      <c r="D84" t="str">
        <f>'Uitwerking 1'!B85</f>
        <v>20090218_Vakantie_Bali_Lillis-speelt-met-Sebas-opa-en-papa-bekogelen-mama-die-aan-het-filmen-is-en-Thijs-loopt-met-een-slipper</v>
      </c>
      <c r="E84" t="s">
        <v>407</v>
      </c>
      <c r="F84" t="str">
        <f>'Uitwerking 1'!C85</f>
        <v>20090218</v>
      </c>
      <c r="G84" t="s">
        <v>407</v>
      </c>
      <c r="H84" t="str">
        <f>'Uitwerking 1'!D85</f>
        <v xml:space="preserve"> Vakantie</v>
      </c>
      <c r="I84" t="s">
        <v>407</v>
      </c>
      <c r="J84" t="str">
        <f>'Uitwerking 1'!E85</f>
        <v>Bali</v>
      </c>
      <c r="K84" t="s">
        <v>407</v>
      </c>
      <c r="L84" t="str">
        <f>'Uitwerking 1'!F85</f>
        <v>Lillis speelt met Sebas opa en papa bekogelen mama die aan het filmen is en Thijs loopt met een slipper</v>
      </c>
      <c r="M84" t="s">
        <v>407</v>
      </c>
      <c r="N84">
        <f>'Uitwerking 1'!G85</f>
        <v>9136648</v>
      </c>
      <c r="O84" t="s">
        <v>407</v>
      </c>
      <c r="P84">
        <f>'Uitwerking 1'!H85</f>
        <v>320</v>
      </c>
      <c r="Q84" t="s">
        <v>407</v>
      </c>
      <c r="R84">
        <f>'Uitwerking 1'!I85</f>
        <v>240</v>
      </c>
      <c r="S84" t="s">
        <v>407</v>
      </c>
      <c r="T84">
        <f>'Uitwerking 1'!J85</f>
        <v>30</v>
      </c>
      <c r="U84" t="s">
        <v>407</v>
      </c>
      <c r="V84" t="str">
        <f>'Uitwerking 1'!K85</f>
        <v>2009</v>
      </c>
      <c r="W84" t="s">
        <v>407</v>
      </c>
      <c r="X84" t="str">
        <f>'Uitwerking 1'!L85</f>
        <v>.avi</v>
      </c>
      <c r="Y84" t="s">
        <v>407</v>
      </c>
      <c r="Z84">
        <f>'Uitwerking 1'!M85</f>
        <v>0</v>
      </c>
      <c r="AA84" t="s">
        <v>407</v>
      </c>
      <c r="AB84">
        <v>0</v>
      </c>
      <c r="AC84" t="s">
        <v>407</v>
      </c>
      <c r="AD84">
        <v>0</v>
      </c>
      <c r="AE84" t="s">
        <v>407</v>
      </c>
      <c r="AF84">
        <v>0</v>
      </c>
      <c r="AG84" t="s">
        <v>408</v>
      </c>
    </row>
    <row r="85" spans="1:33">
      <c r="A85" t="s">
        <v>406</v>
      </c>
      <c r="B85">
        <f>'Uitwerking 1'!A86</f>
        <v>85</v>
      </c>
      <c r="C85" t="s">
        <v>407</v>
      </c>
      <c r="D85" t="str">
        <f>'Uitwerking 1'!B86</f>
        <v>20090220_Vakantie_Bali_Sebas-en-Lillis-spelen-met-de-helm</v>
      </c>
      <c r="E85" t="s">
        <v>407</v>
      </c>
      <c r="F85" t="str">
        <f>'Uitwerking 1'!C86</f>
        <v>20090220</v>
      </c>
      <c r="G85" t="s">
        <v>407</v>
      </c>
      <c r="H85" t="str">
        <f>'Uitwerking 1'!D86</f>
        <v xml:space="preserve"> Vakantie</v>
      </c>
      <c r="I85" t="s">
        <v>407</v>
      </c>
      <c r="J85" t="str">
        <f>'Uitwerking 1'!E86</f>
        <v>Bali</v>
      </c>
      <c r="K85" t="s">
        <v>407</v>
      </c>
      <c r="L85" t="str">
        <f>'Uitwerking 1'!F86</f>
        <v>Sebas en Lillis spelen met de helm</v>
      </c>
      <c r="M85" t="s">
        <v>407</v>
      </c>
      <c r="N85">
        <f>'Uitwerking 1'!G86</f>
        <v>36626876</v>
      </c>
      <c r="O85" t="s">
        <v>407</v>
      </c>
      <c r="P85">
        <f>'Uitwerking 1'!H86</f>
        <v>320</v>
      </c>
      <c r="Q85" t="s">
        <v>407</v>
      </c>
      <c r="R85">
        <f>'Uitwerking 1'!I86</f>
        <v>240</v>
      </c>
      <c r="S85" t="s">
        <v>407</v>
      </c>
      <c r="T85">
        <f>'Uitwerking 1'!J86</f>
        <v>129</v>
      </c>
      <c r="U85" t="s">
        <v>407</v>
      </c>
      <c r="V85" t="str">
        <f>'Uitwerking 1'!K86</f>
        <v>2009</v>
      </c>
      <c r="W85" t="s">
        <v>407</v>
      </c>
      <c r="X85" t="str">
        <f>'Uitwerking 1'!L86</f>
        <v>.avi</v>
      </c>
      <c r="Y85" t="s">
        <v>407</v>
      </c>
      <c r="Z85">
        <f>'Uitwerking 1'!M86</f>
        <v>0</v>
      </c>
      <c r="AA85" t="s">
        <v>407</v>
      </c>
      <c r="AB85">
        <v>0</v>
      </c>
      <c r="AC85" t="s">
        <v>407</v>
      </c>
      <c r="AD85">
        <v>0</v>
      </c>
      <c r="AE85" t="s">
        <v>407</v>
      </c>
      <c r="AF85">
        <v>0</v>
      </c>
      <c r="AG85" t="s">
        <v>408</v>
      </c>
    </row>
    <row r="86" spans="1:33">
      <c r="A86" t="s">
        <v>406</v>
      </c>
      <c r="B86">
        <f>'Uitwerking 1'!A87</f>
        <v>86</v>
      </c>
      <c r="C86" t="s">
        <v>407</v>
      </c>
      <c r="D86" t="str">
        <f>'Uitwerking 1'!B87</f>
        <v>20090222_Vakantie_Bali_Billenknijpen-bij-Thijs-door-mama-en-Lillis</v>
      </c>
      <c r="E86" t="s">
        <v>407</v>
      </c>
      <c r="F86" t="str">
        <f>'Uitwerking 1'!C87</f>
        <v>20090222</v>
      </c>
      <c r="G86" t="s">
        <v>407</v>
      </c>
      <c r="H86" t="str">
        <f>'Uitwerking 1'!D87</f>
        <v xml:space="preserve"> Vakantie</v>
      </c>
      <c r="I86" t="s">
        <v>407</v>
      </c>
      <c r="J86" t="str">
        <f>'Uitwerking 1'!E87</f>
        <v>Bali</v>
      </c>
      <c r="K86" t="s">
        <v>407</v>
      </c>
      <c r="L86" t="str">
        <f>'Uitwerking 1'!F87</f>
        <v>Billenknijpen bij Thijs door mama en Lillis</v>
      </c>
      <c r="M86" t="s">
        <v>407</v>
      </c>
      <c r="N86">
        <f>'Uitwerking 1'!G87</f>
        <v>21593202</v>
      </c>
      <c r="O86" t="s">
        <v>407</v>
      </c>
      <c r="P86">
        <f>'Uitwerking 1'!H87</f>
        <v>320</v>
      </c>
      <c r="Q86" t="s">
        <v>407</v>
      </c>
      <c r="R86">
        <f>'Uitwerking 1'!I87</f>
        <v>240</v>
      </c>
      <c r="S86" t="s">
        <v>407</v>
      </c>
      <c r="T86">
        <f>'Uitwerking 1'!J87</f>
        <v>70</v>
      </c>
      <c r="U86" t="s">
        <v>407</v>
      </c>
      <c r="V86" t="str">
        <f>'Uitwerking 1'!K87</f>
        <v>2009</v>
      </c>
      <c r="W86" t="s">
        <v>407</v>
      </c>
      <c r="X86" t="str">
        <f>'Uitwerking 1'!L87</f>
        <v>.avi</v>
      </c>
      <c r="Y86" t="s">
        <v>407</v>
      </c>
      <c r="Z86">
        <f>'Uitwerking 1'!M87</f>
        <v>0</v>
      </c>
      <c r="AA86" t="s">
        <v>407</v>
      </c>
      <c r="AB86">
        <v>0</v>
      </c>
      <c r="AC86" t="s">
        <v>407</v>
      </c>
      <c r="AD86">
        <v>0</v>
      </c>
      <c r="AE86" t="s">
        <v>407</v>
      </c>
      <c r="AF86">
        <v>0</v>
      </c>
      <c r="AG86" t="s">
        <v>408</v>
      </c>
    </row>
    <row r="87" spans="1:33">
      <c r="A87" t="s">
        <v>406</v>
      </c>
      <c r="B87">
        <f>'Uitwerking 1'!A88</f>
        <v>87</v>
      </c>
      <c r="C87" t="s">
        <v>407</v>
      </c>
      <c r="D87" t="str">
        <f>'Uitwerking 1'!B88</f>
        <v>20090223_Vakantie_Bali_Op-de-onderste-tree-van-de-trap-omdat-hij-stout-is-geweest</v>
      </c>
      <c r="E87" t="s">
        <v>407</v>
      </c>
      <c r="F87" t="str">
        <f>'Uitwerking 1'!C88</f>
        <v>20090223</v>
      </c>
      <c r="G87" t="s">
        <v>407</v>
      </c>
      <c r="H87" t="str">
        <f>'Uitwerking 1'!D88</f>
        <v xml:space="preserve"> Vakantie</v>
      </c>
      <c r="I87" t="s">
        <v>407</v>
      </c>
      <c r="J87" t="str">
        <f>'Uitwerking 1'!E88</f>
        <v>Bali</v>
      </c>
      <c r="K87" t="s">
        <v>407</v>
      </c>
      <c r="L87" t="str">
        <f>'Uitwerking 1'!F88</f>
        <v>Op de onderste tree van de trap omdat hij stout is geweest</v>
      </c>
      <c r="M87" t="s">
        <v>407</v>
      </c>
      <c r="N87">
        <f>'Uitwerking 1'!G88</f>
        <v>35833526</v>
      </c>
      <c r="O87" t="s">
        <v>407</v>
      </c>
      <c r="P87">
        <f>'Uitwerking 1'!H88</f>
        <v>320</v>
      </c>
      <c r="Q87" t="s">
        <v>407</v>
      </c>
      <c r="R87">
        <f>'Uitwerking 1'!I88</f>
        <v>240</v>
      </c>
      <c r="S87" t="s">
        <v>407</v>
      </c>
      <c r="T87">
        <f>'Uitwerking 1'!J88</f>
        <v>120</v>
      </c>
      <c r="U87" t="s">
        <v>407</v>
      </c>
      <c r="V87" t="str">
        <f>'Uitwerking 1'!K88</f>
        <v>2009</v>
      </c>
      <c r="W87" t="s">
        <v>407</v>
      </c>
      <c r="X87" t="str">
        <f>'Uitwerking 1'!L88</f>
        <v>.avi</v>
      </c>
      <c r="Y87" t="s">
        <v>407</v>
      </c>
      <c r="Z87">
        <f>'Uitwerking 1'!M88</f>
        <v>0</v>
      </c>
      <c r="AA87" t="s">
        <v>407</v>
      </c>
      <c r="AB87">
        <v>0</v>
      </c>
      <c r="AC87" t="s">
        <v>407</v>
      </c>
      <c r="AD87">
        <v>0</v>
      </c>
      <c r="AE87" t="s">
        <v>407</v>
      </c>
      <c r="AF87">
        <v>0</v>
      </c>
      <c r="AG87" t="s">
        <v>408</v>
      </c>
    </row>
    <row r="88" spans="1:33">
      <c r="A88" t="s">
        <v>406</v>
      </c>
      <c r="B88">
        <f>'Uitwerking 1'!A89</f>
        <v>88</v>
      </c>
      <c r="C88" t="s">
        <v>407</v>
      </c>
      <c r="D88" t="str">
        <f>'Uitwerking 1'!B89</f>
        <v>20090224_Vakantie_Bali_Bij-opa-met-een-veger</v>
      </c>
      <c r="E88" t="s">
        <v>407</v>
      </c>
      <c r="F88" t="str">
        <f>'Uitwerking 1'!C89</f>
        <v>20090224</v>
      </c>
      <c r="G88" t="s">
        <v>407</v>
      </c>
      <c r="H88" t="str">
        <f>'Uitwerking 1'!D89</f>
        <v xml:space="preserve"> Vakantie</v>
      </c>
      <c r="I88" t="s">
        <v>407</v>
      </c>
      <c r="J88" t="str">
        <f>'Uitwerking 1'!E89</f>
        <v>Bali</v>
      </c>
      <c r="K88" t="s">
        <v>407</v>
      </c>
      <c r="L88" t="str">
        <f>'Uitwerking 1'!F89</f>
        <v>Bij opa met een veger</v>
      </c>
      <c r="M88" t="s">
        <v>407</v>
      </c>
      <c r="N88">
        <f>'Uitwerking 1'!G89</f>
        <v>11318835</v>
      </c>
      <c r="O88" t="s">
        <v>407</v>
      </c>
      <c r="P88">
        <f>'Uitwerking 1'!H89</f>
        <v>384</v>
      </c>
      <c r="Q88" t="s">
        <v>407</v>
      </c>
      <c r="R88">
        <f>'Uitwerking 1'!I89</f>
        <v>288</v>
      </c>
      <c r="S88" t="s">
        <v>407</v>
      </c>
      <c r="T88">
        <f>'Uitwerking 1'!J89</f>
        <v>30</v>
      </c>
      <c r="U88" t="s">
        <v>407</v>
      </c>
      <c r="V88" t="str">
        <f>'Uitwerking 1'!K89</f>
        <v>2009</v>
      </c>
      <c r="W88" t="s">
        <v>407</v>
      </c>
      <c r="X88" t="str">
        <f>'Uitwerking 1'!L89</f>
        <v>.mov</v>
      </c>
      <c r="Y88" t="s">
        <v>407</v>
      </c>
      <c r="Z88">
        <f>'Uitwerking 1'!M89</f>
        <v>0</v>
      </c>
      <c r="AA88" t="s">
        <v>407</v>
      </c>
      <c r="AB88">
        <v>0</v>
      </c>
      <c r="AC88" t="s">
        <v>407</v>
      </c>
      <c r="AD88">
        <v>0</v>
      </c>
      <c r="AE88" t="s">
        <v>407</v>
      </c>
      <c r="AF88">
        <v>0</v>
      </c>
      <c r="AG88" t="s">
        <v>408</v>
      </c>
    </row>
    <row r="89" spans="1:33">
      <c r="A89" t="s">
        <v>406</v>
      </c>
      <c r="B89">
        <f>'Uitwerking 1'!A90</f>
        <v>89</v>
      </c>
      <c r="C89" t="s">
        <v>407</v>
      </c>
      <c r="D89" t="str">
        <f>'Uitwerking 1'!B90</f>
        <v>20090224_Vakantie_Bali_Monkeyforest-Aapje-drinkt-flesje-van-Sebas-leeg-nadat-Sebas-het-aapje-bedreigde</v>
      </c>
      <c r="E89" t="s">
        <v>407</v>
      </c>
      <c r="F89" t="str">
        <f>'Uitwerking 1'!C90</f>
        <v>20090224</v>
      </c>
      <c r="G89" t="s">
        <v>407</v>
      </c>
      <c r="H89" t="str">
        <f>'Uitwerking 1'!D90</f>
        <v xml:space="preserve"> Vakantie</v>
      </c>
      <c r="I89" t="s">
        <v>407</v>
      </c>
      <c r="J89" t="str">
        <f>'Uitwerking 1'!E90</f>
        <v>Bali</v>
      </c>
      <c r="K89" t="s">
        <v>407</v>
      </c>
      <c r="L89" t="str">
        <f>'Uitwerking 1'!F90</f>
        <v>Monkeyforest Aapje drinkt flesje van Sebas leeg nadat Sebas het aapje bedreigde</v>
      </c>
      <c r="M89" t="s">
        <v>407</v>
      </c>
      <c r="N89">
        <f>'Uitwerking 1'!G90</f>
        <v>24424382</v>
      </c>
      <c r="O89" t="s">
        <v>407</v>
      </c>
      <c r="P89">
        <f>'Uitwerking 1'!H90</f>
        <v>320</v>
      </c>
      <c r="Q89" t="s">
        <v>407</v>
      </c>
      <c r="R89">
        <f>'Uitwerking 1'!I90</f>
        <v>240</v>
      </c>
      <c r="S89" t="s">
        <v>407</v>
      </c>
      <c r="T89">
        <f>'Uitwerking 1'!J90</f>
        <v>81</v>
      </c>
      <c r="U89" t="s">
        <v>407</v>
      </c>
      <c r="V89" t="str">
        <f>'Uitwerking 1'!K90</f>
        <v>2009</v>
      </c>
      <c r="W89" t="s">
        <v>407</v>
      </c>
      <c r="X89" t="str">
        <f>'Uitwerking 1'!L90</f>
        <v>.avi</v>
      </c>
      <c r="Y89" t="s">
        <v>407</v>
      </c>
      <c r="Z89">
        <f>'Uitwerking 1'!M90</f>
        <v>0</v>
      </c>
      <c r="AA89" t="s">
        <v>407</v>
      </c>
      <c r="AB89">
        <v>0</v>
      </c>
      <c r="AC89" t="s">
        <v>407</v>
      </c>
      <c r="AD89">
        <v>0</v>
      </c>
      <c r="AE89" t="s">
        <v>407</v>
      </c>
      <c r="AF89">
        <v>0</v>
      </c>
      <c r="AG89" t="s">
        <v>408</v>
      </c>
    </row>
    <row r="90" spans="1:33">
      <c r="A90" t="s">
        <v>406</v>
      </c>
      <c r="B90">
        <f>'Uitwerking 1'!A91</f>
        <v>90</v>
      </c>
      <c r="C90" t="s">
        <v>407</v>
      </c>
      <c r="D90" t="str">
        <f>'Uitwerking 1'!B91</f>
        <v>20090224_Vakantie_Bali_Monkeyforest-aapjes-kijken</v>
      </c>
      <c r="E90" t="s">
        <v>407</v>
      </c>
      <c r="F90" t="str">
        <f>'Uitwerking 1'!C91</f>
        <v>20090224</v>
      </c>
      <c r="G90" t="s">
        <v>407</v>
      </c>
      <c r="H90" t="str">
        <f>'Uitwerking 1'!D91</f>
        <v xml:space="preserve"> Vakantie</v>
      </c>
      <c r="I90" t="s">
        <v>407</v>
      </c>
      <c r="J90" t="str">
        <f>'Uitwerking 1'!E91</f>
        <v>Bali</v>
      </c>
      <c r="K90" t="s">
        <v>407</v>
      </c>
      <c r="L90" t="str">
        <f>'Uitwerking 1'!F91</f>
        <v>Monkeyforest aapjes kijken</v>
      </c>
      <c r="M90" t="s">
        <v>407</v>
      </c>
      <c r="N90">
        <f>'Uitwerking 1'!G91</f>
        <v>41250324</v>
      </c>
      <c r="O90" t="s">
        <v>407</v>
      </c>
      <c r="P90">
        <f>'Uitwerking 1'!H91</f>
        <v>640</v>
      </c>
      <c r="Q90" t="s">
        <v>407</v>
      </c>
      <c r="R90">
        <f>'Uitwerking 1'!I91</f>
        <v>480</v>
      </c>
      <c r="S90" t="s">
        <v>407</v>
      </c>
      <c r="T90">
        <f>'Uitwerking 1'!J91</f>
        <v>21</v>
      </c>
      <c r="U90" t="s">
        <v>407</v>
      </c>
      <c r="V90" t="str">
        <f>'Uitwerking 1'!K91</f>
        <v>2009</v>
      </c>
      <c r="W90" t="s">
        <v>407</v>
      </c>
      <c r="X90" t="str">
        <f>'Uitwerking 1'!L91</f>
        <v>.AVI</v>
      </c>
      <c r="Y90" t="s">
        <v>407</v>
      </c>
      <c r="Z90">
        <f>'Uitwerking 1'!M91</f>
        <v>0</v>
      </c>
      <c r="AA90" t="s">
        <v>407</v>
      </c>
      <c r="AB90">
        <v>0</v>
      </c>
      <c r="AC90" t="s">
        <v>407</v>
      </c>
      <c r="AD90">
        <v>0</v>
      </c>
      <c r="AE90" t="s">
        <v>407</v>
      </c>
      <c r="AF90">
        <v>0</v>
      </c>
      <c r="AG90" t="s">
        <v>408</v>
      </c>
    </row>
    <row r="91" spans="1:33">
      <c r="A91" t="s">
        <v>406</v>
      </c>
      <c r="B91">
        <f>'Uitwerking 1'!A92</f>
        <v>91</v>
      </c>
      <c r="C91" t="s">
        <v>407</v>
      </c>
      <c r="D91" t="str">
        <f>'Uitwerking 1'!B92</f>
        <v>20090224_Vakantie_Bali_Monkeyforest-Opa-en-mama-spelen-de-hoofdrol-in-Attack-of-the-Apes</v>
      </c>
      <c r="E91" t="s">
        <v>407</v>
      </c>
      <c r="F91" t="str">
        <f>'Uitwerking 1'!C92</f>
        <v>20090224</v>
      </c>
      <c r="G91" t="s">
        <v>407</v>
      </c>
      <c r="H91" t="str">
        <f>'Uitwerking 1'!D92</f>
        <v xml:space="preserve"> Vakantie</v>
      </c>
      <c r="I91" t="s">
        <v>407</v>
      </c>
      <c r="J91" t="str">
        <f>'Uitwerking 1'!E92</f>
        <v>Bali</v>
      </c>
      <c r="K91" t="s">
        <v>407</v>
      </c>
      <c r="L91" t="str">
        <f>'Uitwerking 1'!F92</f>
        <v>Monkeyforest Opa en mama spelen de hoofdrol in Attack of the Apes</v>
      </c>
      <c r="M91" t="s">
        <v>407</v>
      </c>
      <c r="N91">
        <f>'Uitwerking 1'!G92</f>
        <v>22864970</v>
      </c>
      <c r="O91" t="s">
        <v>407</v>
      </c>
      <c r="P91">
        <f>'Uitwerking 1'!H92</f>
        <v>320</v>
      </c>
      <c r="Q91" t="s">
        <v>407</v>
      </c>
      <c r="R91">
        <f>'Uitwerking 1'!I92</f>
        <v>240</v>
      </c>
      <c r="S91" t="s">
        <v>407</v>
      </c>
      <c r="T91">
        <f>'Uitwerking 1'!J92</f>
        <v>79</v>
      </c>
      <c r="U91" t="s">
        <v>407</v>
      </c>
      <c r="V91" t="str">
        <f>'Uitwerking 1'!K92</f>
        <v>2009</v>
      </c>
      <c r="W91" t="s">
        <v>407</v>
      </c>
      <c r="X91" t="str">
        <f>'Uitwerking 1'!L92</f>
        <v>.avi</v>
      </c>
      <c r="Y91" t="s">
        <v>407</v>
      </c>
      <c r="Z91">
        <f>'Uitwerking 1'!M92</f>
        <v>0</v>
      </c>
      <c r="AA91" t="s">
        <v>407</v>
      </c>
      <c r="AB91">
        <v>0</v>
      </c>
      <c r="AC91" t="s">
        <v>407</v>
      </c>
      <c r="AD91">
        <v>0</v>
      </c>
      <c r="AE91" t="s">
        <v>407</v>
      </c>
      <c r="AF91">
        <v>0</v>
      </c>
      <c r="AG91" t="s">
        <v>408</v>
      </c>
    </row>
    <row r="92" spans="1:33">
      <c r="A92" t="s">
        <v>406</v>
      </c>
      <c r="B92">
        <f>'Uitwerking 1'!A93</f>
        <v>92</v>
      </c>
      <c r="C92" t="s">
        <v>407</v>
      </c>
      <c r="D92" t="str">
        <f>'Uitwerking 1'!B93</f>
        <v>20090228_Vakantie_Bali_Thijs-en-Sebas-spelen-in-de-villa-met-de-deuren</v>
      </c>
      <c r="E92" t="s">
        <v>407</v>
      </c>
      <c r="F92" t="str">
        <f>'Uitwerking 1'!C93</f>
        <v>20090228</v>
      </c>
      <c r="G92" t="s">
        <v>407</v>
      </c>
      <c r="H92" t="str">
        <f>'Uitwerking 1'!D93</f>
        <v xml:space="preserve"> Vakantie</v>
      </c>
      <c r="I92" t="s">
        <v>407</v>
      </c>
      <c r="J92" t="str">
        <f>'Uitwerking 1'!E93</f>
        <v>Bali</v>
      </c>
      <c r="K92" t="s">
        <v>407</v>
      </c>
      <c r="L92" t="str">
        <f>'Uitwerking 1'!F93</f>
        <v>Thijs en Sebas spelen in de villa met de deuren</v>
      </c>
      <c r="M92" t="s">
        <v>407</v>
      </c>
      <c r="N92">
        <f>'Uitwerking 1'!G93</f>
        <v>9565898</v>
      </c>
      <c r="O92" t="s">
        <v>407</v>
      </c>
      <c r="P92">
        <f>'Uitwerking 1'!H93</f>
        <v>320</v>
      </c>
      <c r="Q92" t="s">
        <v>407</v>
      </c>
      <c r="R92">
        <f>'Uitwerking 1'!I93</f>
        <v>240</v>
      </c>
      <c r="S92" t="s">
        <v>407</v>
      </c>
      <c r="T92">
        <f>'Uitwerking 1'!J93</f>
        <v>47</v>
      </c>
      <c r="U92" t="s">
        <v>407</v>
      </c>
      <c r="V92" t="str">
        <f>'Uitwerking 1'!K93</f>
        <v>2009</v>
      </c>
      <c r="W92" t="s">
        <v>407</v>
      </c>
      <c r="X92" t="str">
        <f>'Uitwerking 1'!L93</f>
        <v>.avi</v>
      </c>
      <c r="Y92" t="s">
        <v>407</v>
      </c>
      <c r="Z92">
        <f>'Uitwerking 1'!M93</f>
        <v>0</v>
      </c>
      <c r="AA92" t="s">
        <v>407</v>
      </c>
      <c r="AB92">
        <v>0</v>
      </c>
      <c r="AC92" t="s">
        <v>407</v>
      </c>
      <c r="AD92">
        <v>0</v>
      </c>
      <c r="AE92" t="s">
        <v>407</v>
      </c>
      <c r="AF92">
        <v>0</v>
      </c>
      <c r="AG92" t="s">
        <v>408</v>
      </c>
    </row>
    <row r="93" spans="1:33">
      <c r="A93" t="s">
        <v>406</v>
      </c>
      <c r="B93">
        <f>'Uitwerking 1'!A94</f>
        <v>93</v>
      </c>
      <c r="C93" t="s">
        <v>407</v>
      </c>
      <c r="D93" t="str">
        <f>'Uitwerking 1'!B94</f>
        <v>20090304_Vakantie_Bali_Een-ritje-met-de-bemo-met-mama-papa-en-Lillis</v>
      </c>
      <c r="E93" t="s">
        <v>407</v>
      </c>
      <c r="F93" t="str">
        <f>'Uitwerking 1'!C94</f>
        <v>20090304</v>
      </c>
      <c r="G93" t="s">
        <v>407</v>
      </c>
      <c r="H93" t="str">
        <f>'Uitwerking 1'!D94</f>
        <v xml:space="preserve"> Vakantie</v>
      </c>
      <c r="I93" t="s">
        <v>407</v>
      </c>
      <c r="J93" t="str">
        <f>'Uitwerking 1'!E94</f>
        <v>Bali</v>
      </c>
      <c r="K93" t="s">
        <v>407</v>
      </c>
      <c r="L93" t="str">
        <f>'Uitwerking 1'!F94</f>
        <v>Een ritje met de bemo met mama papa en Lillis</v>
      </c>
      <c r="M93" t="s">
        <v>407</v>
      </c>
      <c r="N93">
        <f>'Uitwerking 1'!G94</f>
        <v>152875982</v>
      </c>
      <c r="O93" t="s">
        <v>407</v>
      </c>
      <c r="P93">
        <f>'Uitwerking 1'!H94</f>
        <v>640</v>
      </c>
      <c r="Q93" t="s">
        <v>407</v>
      </c>
      <c r="R93">
        <f>'Uitwerking 1'!I94</f>
        <v>480</v>
      </c>
      <c r="S93" t="s">
        <v>407</v>
      </c>
      <c r="T93">
        <f>'Uitwerking 1'!J94</f>
        <v>83</v>
      </c>
      <c r="U93" t="s">
        <v>407</v>
      </c>
      <c r="V93" t="str">
        <f>'Uitwerking 1'!K94</f>
        <v>2009</v>
      </c>
      <c r="W93" t="s">
        <v>407</v>
      </c>
      <c r="X93" t="str">
        <f>'Uitwerking 1'!L94</f>
        <v>.AVI</v>
      </c>
      <c r="Y93" t="s">
        <v>407</v>
      </c>
      <c r="Z93">
        <f>'Uitwerking 1'!M94</f>
        <v>0</v>
      </c>
      <c r="AA93" t="s">
        <v>407</v>
      </c>
      <c r="AB93">
        <v>0</v>
      </c>
      <c r="AC93" t="s">
        <v>407</v>
      </c>
      <c r="AD93">
        <v>0</v>
      </c>
      <c r="AE93" t="s">
        <v>407</v>
      </c>
      <c r="AF93">
        <v>0</v>
      </c>
      <c r="AG93" t="s">
        <v>408</v>
      </c>
    </row>
    <row r="94" spans="1:33">
      <c r="A94" t="s">
        <v>406</v>
      </c>
      <c r="B94">
        <f>'Uitwerking 1'!A95</f>
        <v>94</v>
      </c>
      <c r="C94" t="s">
        <v>407</v>
      </c>
      <c r="D94" t="str">
        <f>'Uitwerking 1'!B95</f>
        <v>20090307_Vakantie_Bali_Uitgaan-in-de-Bounty-Discotheek</v>
      </c>
      <c r="E94" t="s">
        <v>407</v>
      </c>
      <c r="F94" t="str">
        <f>'Uitwerking 1'!C95</f>
        <v>20090307</v>
      </c>
      <c r="G94" t="s">
        <v>407</v>
      </c>
      <c r="H94" t="str">
        <f>'Uitwerking 1'!D95</f>
        <v xml:space="preserve"> Vakantie</v>
      </c>
      <c r="I94" t="s">
        <v>407</v>
      </c>
      <c r="J94" t="str">
        <f>'Uitwerking 1'!E95</f>
        <v>Bali</v>
      </c>
      <c r="K94" t="s">
        <v>407</v>
      </c>
      <c r="L94" t="str">
        <f>'Uitwerking 1'!F95</f>
        <v>Uitgaan in de Bounty Discotheek</v>
      </c>
      <c r="M94" t="s">
        <v>407</v>
      </c>
      <c r="N94">
        <f>'Uitwerking 1'!G95</f>
        <v>52438272</v>
      </c>
      <c r="O94" t="s">
        <v>407</v>
      </c>
      <c r="P94">
        <f>'Uitwerking 1'!H95</f>
        <v>640</v>
      </c>
      <c r="Q94" t="s">
        <v>407</v>
      </c>
      <c r="R94">
        <f>'Uitwerking 1'!I95</f>
        <v>480</v>
      </c>
      <c r="S94" t="s">
        <v>407</v>
      </c>
      <c r="T94">
        <f>'Uitwerking 1'!J95</f>
        <v>27</v>
      </c>
      <c r="U94" t="s">
        <v>407</v>
      </c>
      <c r="V94" t="str">
        <f>'Uitwerking 1'!K95</f>
        <v>2009</v>
      </c>
      <c r="W94" t="s">
        <v>407</v>
      </c>
      <c r="X94" t="str">
        <f>'Uitwerking 1'!L95</f>
        <v>.AVI</v>
      </c>
      <c r="Y94" t="s">
        <v>407</v>
      </c>
      <c r="Z94">
        <f>'Uitwerking 1'!M95</f>
        <v>0</v>
      </c>
      <c r="AA94" t="s">
        <v>407</v>
      </c>
      <c r="AB94">
        <v>0</v>
      </c>
      <c r="AC94" t="s">
        <v>407</v>
      </c>
      <c r="AD94">
        <v>0</v>
      </c>
      <c r="AE94" t="s">
        <v>407</v>
      </c>
      <c r="AF94">
        <v>0</v>
      </c>
      <c r="AG94" t="s">
        <v>408</v>
      </c>
    </row>
    <row r="95" spans="1:33">
      <c r="A95" t="s">
        <v>406</v>
      </c>
      <c r="B95">
        <f>'Uitwerking 1'!A96</f>
        <v>95</v>
      </c>
      <c r="C95" t="s">
        <v>407</v>
      </c>
      <c r="D95" t="str">
        <f>'Uitwerking 1'!B96</f>
        <v>20090307_Vakantie_Bali_Uitgaan-in-Paddys-met-een-gekke-Japanner-v1</v>
      </c>
      <c r="E95" t="s">
        <v>407</v>
      </c>
      <c r="F95" t="str">
        <f>'Uitwerking 1'!C96</f>
        <v>20090307</v>
      </c>
      <c r="G95" t="s">
        <v>407</v>
      </c>
      <c r="H95" t="str">
        <f>'Uitwerking 1'!D96</f>
        <v xml:space="preserve"> Vakantie</v>
      </c>
      <c r="I95" t="s">
        <v>407</v>
      </c>
      <c r="J95" t="str">
        <f>'Uitwerking 1'!E96</f>
        <v>Bali</v>
      </c>
      <c r="K95" t="s">
        <v>407</v>
      </c>
      <c r="L95" t="str">
        <f>'Uitwerking 1'!F96</f>
        <v>Uitgaan in Paddys met een gekke Japanner v1</v>
      </c>
      <c r="M95" t="s">
        <v>407</v>
      </c>
      <c r="N95">
        <f>'Uitwerking 1'!G96</f>
        <v>63181844</v>
      </c>
      <c r="O95" t="s">
        <v>407</v>
      </c>
      <c r="P95">
        <f>'Uitwerking 1'!H96</f>
        <v>640</v>
      </c>
      <c r="Q95" t="s">
        <v>407</v>
      </c>
      <c r="R95">
        <f>'Uitwerking 1'!I96</f>
        <v>480</v>
      </c>
      <c r="S95" t="s">
        <v>407</v>
      </c>
      <c r="T95">
        <f>'Uitwerking 1'!J96</f>
        <v>33</v>
      </c>
      <c r="U95" t="s">
        <v>407</v>
      </c>
      <c r="V95" t="str">
        <f>'Uitwerking 1'!K96</f>
        <v>2009</v>
      </c>
      <c r="W95" t="s">
        <v>407</v>
      </c>
      <c r="X95" t="str">
        <f>'Uitwerking 1'!L96</f>
        <v>.AVI</v>
      </c>
      <c r="Y95" t="s">
        <v>407</v>
      </c>
      <c r="Z95">
        <f>'Uitwerking 1'!M96</f>
        <v>0</v>
      </c>
      <c r="AA95" t="s">
        <v>407</v>
      </c>
      <c r="AB95">
        <v>0</v>
      </c>
      <c r="AC95" t="s">
        <v>407</v>
      </c>
      <c r="AD95">
        <v>0</v>
      </c>
      <c r="AE95" t="s">
        <v>407</v>
      </c>
      <c r="AF95">
        <v>0</v>
      </c>
      <c r="AG95" t="s">
        <v>408</v>
      </c>
    </row>
    <row r="96" spans="1:33">
      <c r="A96" t="s">
        <v>406</v>
      </c>
      <c r="B96">
        <f>'Uitwerking 1'!A97</f>
        <v>96</v>
      </c>
      <c r="C96" t="s">
        <v>407</v>
      </c>
      <c r="D96" t="str">
        <f>'Uitwerking 1'!B97</f>
        <v>20090307_Vakantie_Bali_Uitgaan-in-Paddys-met-een-gekke-Japanner-v2</v>
      </c>
      <c r="E96" t="s">
        <v>407</v>
      </c>
      <c r="F96" t="str">
        <f>'Uitwerking 1'!C97</f>
        <v>20090307</v>
      </c>
      <c r="G96" t="s">
        <v>407</v>
      </c>
      <c r="H96" t="str">
        <f>'Uitwerking 1'!D97</f>
        <v xml:space="preserve"> Vakantie</v>
      </c>
      <c r="I96" t="s">
        <v>407</v>
      </c>
      <c r="J96" t="str">
        <f>'Uitwerking 1'!E97</f>
        <v>Bali</v>
      </c>
      <c r="K96" t="s">
        <v>407</v>
      </c>
      <c r="L96" t="str">
        <f>'Uitwerking 1'!F97</f>
        <v>Uitgaan in Paddys met een gekke Japanner v2</v>
      </c>
      <c r="M96" t="s">
        <v>407</v>
      </c>
      <c r="N96">
        <f>'Uitwerking 1'!G97</f>
        <v>122781996</v>
      </c>
      <c r="O96" t="s">
        <v>407</v>
      </c>
      <c r="P96">
        <f>'Uitwerking 1'!H97</f>
        <v>640</v>
      </c>
      <c r="Q96" t="s">
        <v>407</v>
      </c>
      <c r="R96">
        <f>'Uitwerking 1'!I97</f>
        <v>480</v>
      </c>
      <c r="S96" t="s">
        <v>407</v>
      </c>
      <c r="T96">
        <f>'Uitwerking 1'!J97</f>
        <v>64</v>
      </c>
      <c r="U96" t="s">
        <v>407</v>
      </c>
      <c r="V96" t="str">
        <f>'Uitwerking 1'!K97</f>
        <v>2009</v>
      </c>
      <c r="W96" t="s">
        <v>407</v>
      </c>
      <c r="X96" t="str">
        <f>'Uitwerking 1'!L97</f>
        <v>.AVI</v>
      </c>
      <c r="Y96" t="s">
        <v>407</v>
      </c>
      <c r="Z96">
        <f>'Uitwerking 1'!M97</f>
        <v>0</v>
      </c>
      <c r="AA96" t="s">
        <v>407</v>
      </c>
      <c r="AB96">
        <v>0</v>
      </c>
      <c r="AC96" t="s">
        <v>407</v>
      </c>
      <c r="AD96">
        <v>0</v>
      </c>
      <c r="AE96" t="s">
        <v>407</v>
      </c>
      <c r="AF96">
        <v>0</v>
      </c>
      <c r="AG96" t="s">
        <v>408</v>
      </c>
    </row>
    <row r="97" spans="1:33">
      <c r="A97" t="s">
        <v>406</v>
      </c>
      <c r="B97">
        <f>'Uitwerking 1'!A98</f>
        <v>97</v>
      </c>
      <c r="C97" t="s">
        <v>407</v>
      </c>
      <c r="D97" t="str">
        <f>'Uitwerking 1'!B98</f>
        <v>20090308_Vakantie_Bali_Uitgaan-in-Double6-Discotheek</v>
      </c>
      <c r="E97" t="s">
        <v>407</v>
      </c>
      <c r="F97" t="str">
        <f>'Uitwerking 1'!C98</f>
        <v>20090308</v>
      </c>
      <c r="G97" t="s">
        <v>407</v>
      </c>
      <c r="H97" t="str">
        <f>'Uitwerking 1'!D98</f>
        <v xml:space="preserve"> Vakantie</v>
      </c>
      <c r="I97" t="s">
        <v>407</v>
      </c>
      <c r="J97" t="str">
        <f>'Uitwerking 1'!E98</f>
        <v>Bali</v>
      </c>
      <c r="K97" t="s">
        <v>407</v>
      </c>
      <c r="L97" t="str">
        <f>'Uitwerking 1'!F98</f>
        <v>Uitgaan in Double6 Discotheek</v>
      </c>
      <c r="M97" t="s">
        <v>407</v>
      </c>
      <c r="N97">
        <f>'Uitwerking 1'!G98</f>
        <v>85312254</v>
      </c>
      <c r="O97" t="s">
        <v>407</v>
      </c>
      <c r="P97">
        <f>'Uitwerking 1'!H98</f>
        <v>640</v>
      </c>
      <c r="Q97" t="s">
        <v>407</v>
      </c>
      <c r="R97">
        <f>'Uitwerking 1'!I98</f>
        <v>480</v>
      </c>
      <c r="S97" t="s">
        <v>407</v>
      </c>
      <c r="T97">
        <f>'Uitwerking 1'!J98</f>
        <v>46</v>
      </c>
      <c r="U97" t="s">
        <v>407</v>
      </c>
      <c r="V97" t="str">
        <f>'Uitwerking 1'!K98</f>
        <v>2009</v>
      </c>
      <c r="W97" t="s">
        <v>407</v>
      </c>
      <c r="X97" t="str">
        <f>'Uitwerking 1'!L98</f>
        <v>.AVI</v>
      </c>
      <c r="Y97" t="s">
        <v>407</v>
      </c>
      <c r="Z97">
        <f>'Uitwerking 1'!M98</f>
        <v>0</v>
      </c>
      <c r="AA97" t="s">
        <v>407</v>
      </c>
      <c r="AB97">
        <v>0</v>
      </c>
      <c r="AC97" t="s">
        <v>407</v>
      </c>
      <c r="AD97">
        <v>0</v>
      </c>
      <c r="AE97" t="s">
        <v>407</v>
      </c>
      <c r="AF97">
        <v>0</v>
      </c>
      <c r="AG97" t="s">
        <v>408</v>
      </c>
    </row>
    <row r="98" spans="1:33">
      <c r="A98" t="s">
        <v>406</v>
      </c>
      <c r="B98">
        <f>'Uitwerking 1'!A99</f>
        <v>98</v>
      </c>
      <c r="C98" t="s">
        <v>407</v>
      </c>
      <c r="D98" t="str">
        <f>'Uitwerking 1'!B99</f>
        <v>20090308_Vakantie_Bali_Uitgaan-in-een-local-club-met-body-builders</v>
      </c>
      <c r="E98" t="s">
        <v>407</v>
      </c>
      <c r="F98" t="str">
        <f>'Uitwerking 1'!C99</f>
        <v>20090308</v>
      </c>
      <c r="G98" t="s">
        <v>407</v>
      </c>
      <c r="H98" t="str">
        <f>'Uitwerking 1'!D99</f>
        <v xml:space="preserve"> Vakantie</v>
      </c>
      <c r="I98" t="s">
        <v>407</v>
      </c>
      <c r="J98" t="str">
        <f>'Uitwerking 1'!E99</f>
        <v>Bali</v>
      </c>
      <c r="K98" t="s">
        <v>407</v>
      </c>
      <c r="L98" t="str">
        <f>'Uitwerking 1'!F99</f>
        <v>Uitgaan in een local club met body builders</v>
      </c>
      <c r="M98" t="s">
        <v>407</v>
      </c>
      <c r="N98">
        <f>'Uitwerking 1'!G99</f>
        <v>87143848</v>
      </c>
      <c r="O98" t="s">
        <v>407</v>
      </c>
      <c r="P98">
        <f>'Uitwerking 1'!H99</f>
        <v>640</v>
      </c>
      <c r="Q98" t="s">
        <v>407</v>
      </c>
      <c r="R98">
        <f>'Uitwerking 1'!I99</f>
        <v>480</v>
      </c>
      <c r="S98" t="s">
        <v>407</v>
      </c>
      <c r="T98">
        <f>'Uitwerking 1'!J99</f>
        <v>46</v>
      </c>
      <c r="U98" t="s">
        <v>407</v>
      </c>
      <c r="V98" t="str">
        <f>'Uitwerking 1'!K99</f>
        <v>2009</v>
      </c>
      <c r="W98" t="s">
        <v>407</v>
      </c>
      <c r="X98" t="str">
        <f>'Uitwerking 1'!L99</f>
        <v>.AVI</v>
      </c>
      <c r="Y98" t="s">
        <v>407</v>
      </c>
      <c r="Z98">
        <f>'Uitwerking 1'!M99</f>
        <v>0</v>
      </c>
      <c r="AA98" t="s">
        <v>407</v>
      </c>
      <c r="AB98">
        <v>0</v>
      </c>
      <c r="AC98" t="s">
        <v>407</v>
      </c>
      <c r="AD98">
        <v>0</v>
      </c>
      <c r="AE98" t="s">
        <v>407</v>
      </c>
      <c r="AF98">
        <v>0</v>
      </c>
      <c r="AG98" t="s">
        <v>408</v>
      </c>
    </row>
    <row r="99" spans="1:33">
      <c r="A99" t="s">
        <v>406</v>
      </c>
      <c r="B99">
        <f>'Uitwerking 1'!A100</f>
        <v>99</v>
      </c>
      <c r="C99" t="s">
        <v>407</v>
      </c>
      <c r="D99" t="str">
        <f>'Uitwerking 1'!B100</f>
        <v>20090308_Vakantie_Bali_Uitgaan-in-een-local-club-met-een-live-optreden</v>
      </c>
      <c r="E99" t="s">
        <v>407</v>
      </c>
      <c r="F99" t="str">
        <f>'Uitwerking 1'!C100</f>
        <v>20090308</v>
      </c>
      <c r="G99" t="s">
        <v>407</v>
      </c>
      <c r="H99" t="str">
        <f>'Uitwerking 1'!D100</f>
        <v xml:space="preserve"> Vakantie</v>
      </c>
      <c r="I99" t="s">
        <v>407</v>
      </c>
      <c r="J99" t="str">
        <f>'Uitwerking 1'!E100</f>
        <v>Bali</v>
      </c>
      <c r="K99" t="s">
        <v>407</v>
      </c>
      <c r="L99" t="str">
        <f>'Uitwerking 1'!F100</f>
        <v>Uitgaan in een local club met een live optreden</v>
      </c>
      <c r="M99" t="s">
        <v>407</v>
      </c>
      <c r="N99">
        <f>'Uitwerking 1'!G100</f>
        <v>116436224</v>
      </c>
      <c r="O99" t="s">
        <v>407</v>
      </c>
      <c r="P99">
        <f>'Uitwerking 1'!H100</f>
        <v>640</v>
      </c>
      <c r="Q99" t="s">
        <v>407</v>
      </c>
      <c r="R99">
        <f>'Uitwerking 1'!I100</f>
        <v>480</v>
      </c>
      <c r="S99" t="s">
        <v>407</v>
      </c>
      <c r="T99">
        <f>'Uitwerking 1'!J100</f>
        <v>62</v>
      </c>
      <c r="U99" t="s">
        <v>407</v>
      </c>
      <c r="V99" t="str">
        <f>'Uitwerking 1'!K100</f>
        <v>2009</v>
      </c>
      <c r="W99" t="s">
        <v>407</v>
      </c>
      <c r="X99" t="str">
        <f>'Uitwerking 1'!L100</f>
        <v>.AVI</v>
      </c>
      <c r="Y99" t="s">
        <v>407</v>
      </c>
      <c r="Z99">
        <f>'Uitwerking 1'!M100</f>
        <v>0</v>
      </c>
      <c r="AA99" t="s">
        <v>407</v>
      </c>
      <c r="AB99">
        <v>0</v>
      </c>
      <c r="AC99" t="s">
        <v>407</v>
      </c>
      <c r="AD99">
        <v>0</v>
      </c>
      <c r="AE99" t="s">
        <v>407</v>
      </c>
      <c r="AF99">
        <v>0</v>
      </c>
      <c r="AG99" t="s">
        <v>408</v>
      </c>
    </row>
    <row r="100" spans="1:33">
      <c r="A100" t="s">
        <v>406</v>
      </c>
      <c r="B100">
        <f>'Uitwerking 1'!A101</f>
        <v>100</v>
      </c>
      <c r="C100" t="s">
        <v>407</v>
      </c>
      <c r="D100" t="str">
        <f>'Uitwerking 1'!B101</f>
        <v>20090308_Vakantie_Bali_Uitgaan-in-een-local-club-met-een-Moulin-Rouge-show</v>
      </c>
      <c r="E100" t="s">
        <v>407</v>
      </c>
      <c r="F100" t="str">
        <f>'Uitwerking 1'!C101</f>
        <v>20090308</v>
      </c>
      <c r="G100" t="s">
        <v>407</v>
      </c>
      <c r="H100" t="str">
        <f>'Uitwerking 1'!D101</f>
        <v xml:space="preserve"> Vakantie</v>
      </c>
      <c r="I100" t="s">
        <v>407</v>
      </c>
      <c r="J100" t="str">
        <f>'Uitwerking 1'!E101</f>
        <v>Bali</v>
      </c>
      <c r="K100" t="s">
        <v>407</v>
      </c>
      <c r="L100" t="str">
        <f>'Uitwerking 1'!F101</f>
        <v>Uitgaan in een local club met een Moulin Rouge show</v>
      </c>
      <c r="M100" t="s">
        <v>407</v>
      </c>
      <c r="N100">
        <f>'Uitwerking 1'!G101</f>
        <v>235396982</v>
      </c>
      <c r="O100" t="s">
        <v>407</v>
      </c>
      <c r="P100">
        <f>'Uitwerking 1'!H101</f>
        <v>640</v>
      </c>
      <c r="Q100" t="s">
        <v>407</v>
      </c>
      <c r="R100">
        <f>'Uitwerking 1'!I101</f>
        <v>480</v>
      </c>
      <c r="S100" t="s">
        <v>407</v>
      </c>
      <c r="T100">
        <f>'Uitwerking 1'!J101</f>
        <v>124</v>
      </c>
      <c r="U100" t="s">
        <v>407</v>
      </c>
      <c r="V100" t="str">
        <f>'Uitwerking 1'!K101</f>
        <v>2009</v>
      </c>
      <c r="W100" t="s">
        <v>407</v>
      </c>
      <c r="X100" t="str">
        <f>'Uitwerking 1'!L101</f>
        <v>.AVI</v>
      </c>
      <c r="Y100" t="s">
        <v>407</v>
      </c>
      <c r="Z100">
        <f>'Uitwerking 1'!M101</f>
        <v>0</v>
      </c>
      <c r="AA100" t="s">
        <v>407</v>
      </c>
      <c r="AB100">
        <v>0</v>
      </c>
      <c r="AC100" t="s">
        <v>407</v>
      </c>
      <c r="AD100">
        <v>0</v>
      </c>
      <c r="AE100" t="s">
        <v>407</v>
      </c>
      <c r="AF100">
        <v>0</v>
      </c>
      <c r="AG100" t="s">
        <v>408</v>
      </c>
    </row>
    <row r="101" spans="1:33">
      <c r="A101" t="s">
        <v>406</v>
      </c>
      <c r="B101">
        <f>'Uitwerking 1'!A102</f>
        <v>101</v>
      </c>
      <c r="C101" t="s">
        <v>407</v>
      </c>
      <c r="D101" t="str">
        <f>'Uitwerking 1'!B102</f>
        <v>20090309_Vakantie_Bali_Canggu-Beach-Mama-Thijs-Sebas-Tinus-en-Lillis-eten-aan-het-strand-in-the-beach-club</v>
      </c>
      <c r="E101" t="s">
        <v>407</v>
      </c>
      <c r="F101" t="str">
        <f>'Uitwerking 1'!C102</f>
        <v>20090309</v>
      </c>
      <c r="G101" t="s">
        <v>407</v>
      </c>
      <c r="H101" t="str">
        <f>'Uitwerking 1'!D102</f>
        <v xml:space="preserve"> Vakantie</v>
      </c>
      <c r="I101" t="s">
        <v>407</v>
      </c>
      <c r="J101" t="str">
        <f>'Uitwerking 1'!E102</f>
        <v>Bali</v>
      </c>
      <c r="K101" t="s">
        <v>407</v>
      </c>
      <c r="L101" t="str">
        <f>'Uitwerking 1'!F102</f>
        <v>Canggu Beach Mama Thijs Sebas Tinus en Lillis eten aan het strand in the beach club</v>
      </c>
      <c r="M101" t="s">
        <v>407</v>
      </c>
      <c r="N101">
        <f>'Uitwerking 1'!G102</f>
        <v>96230366</v>
      </c>
      <c r="O101" t="s">
        <v>407</v>
      </c>
      <c r="P101">
        <f>'Uitwerking 1'!H102</f>
        <v>640</v>
      </c>
      <c r="Q101" t="s">
        <v>407</v>
      </c>
      <c r="R101">
        <f>'Uitwerking 1'!I102</f>
        <v>480</v>
      </c>
      <c r="S101" t="s">
        <v>407</v>
      </c>
      <c r="T101">
        <f>'Uitwerking 1'!J102</f>
        <v>51</v>
      </c>
      <c r="U101" t="s">
        <v>407</v>
      </c>
      <c r="V101" t="str">
        <f>'Uitwerking 1'!K102</f>
        <v>2009</v>
      </c>
      <c r="W101" t="s">
        <v>407</v>
      </c>
      <c r="X101" t="str">
        <f>'Uitwerking 1'!L102</f>
        <v>.AVI</v>
      </c>
      <c r="Y101" t="s">
        <v>407</v>
      </c>
      <c r="Z101">
        <f>'Uitwerking 1'!M102</f>
        <v>0</v>
      </c>
      <c r="AA101" t="s">
        <v>407</v>
      </c>
      <c r="AB101">
        <v>0</v>
      </c>
      <c r="AC101" t="s">
        <v>407</v>
      </c>
      <c r="AD101">
        <v>0</v>
      </c>
      <c r="AE101" t="s">
        <v>407</v>
      </c>
      <c r="AF101">
        <v>0</v>
      </c>
      <c r="AG101" t="s">
        <v>408</v>
      </c>
    </row>
    <row r="102" spans="1:33">
      <c r="A102" t="s">
        <v>406</v>
      </c>
      <c r="B102">
        <f>'Uitwerking 1'!A103</f>
        <v>102</v>
      </c>
      <c r="C102" t="s">
        <v>407</v>
      </c>
      <c r="D102" t="str">
        <f>'Uitwerking 1'!B103</f>
        <v>20090309_Vakantie_Bali_Centro-winkelcentrum-met-Thijs-en-Sebas-op-een-chinese-olifant-en-een-giraffe</v>
      </c>
      <c r="E102" t="s">
        <v>407</v>
      </c>
      <c r="F102" t="str">
        <f>'Uitwerking 1'!C103</f>
        <v>20090309</v>
      </c>
      <c r="G102" t="s">
        <v>407</v>
      </c>
      <c r="H102" t="str">
        <f>'Uitwerking 1'!D103</f>
        <v xml:space="preserve"> Vakantie</v>
      </c>
      <c r="I102" t="s">
        <v>407</v>
      </c>
      <c r="J102" t="str">
        <f>'Uitwerking 1'!E103</f>
        <v>Bali</v>
      </c>
      <c r="K102" t="s">
        <v>407</v>
      </c>
      <c r="L102" t="str">
        <f>'Uitwerking 1'!F103</f>
        <v>Centro winkelcentrum met Thijs en Sebas op een chinese olifant en een giraffe</v>
      </c>
      <c r="M102" t="s">
        <v>407</v>
      </c>
      <c r="N102">
        <f>'Uitwerking 1'!G103</f>
        <v>126653126</v>
      </c>
      <c r="O102" t="s">
        <v>407</v>
      </c>
      <c r="P102">
        <f>'Uitwerking 1'!H103</f>
        <v>640</v>
      </c>
      <c r="Q102" t="s">
        <v>407</v>
      </c>
      <c r="R102">
        <f>'Uitwerking 1'!I103</f>
        <v>480</v>
      </c>
      <c r="S102" t="s">
        <v>407</v>
      </c>
      <c r="T102">
        <f>'Uitwerking 1'!J103</f>
        <v>67</v>
      </c>
      <c r="U102" t="s">
        <v>407</v>
      </c>
      <c r="V102" t="str">
        <f>'Uitwerking 1'!K103</f>
        <v>2009</v>
      </c>
      <c r="W102" t="s">
        <v>407</v>
      </c>
      <c r="X102" t="str">
        <f>'Uitwerking 1'!L103</f>
        <v>.AVI</v>
      </c>
      <c r="Y102" t="s">
        <v>407</v>
      </c>
      <c r="Z102">
        <f>'Uitwerking 1'!M103</f>
        <v>0</v>
      </c>
      <c r="AA102" t="s">
        <v>407</v>
      </c>
      <c r="AB102">
        <v>0</v>
      </c>
      <c r="AC102" t="s">
        <v>407</v>
      </c>
      <c r="AD102">
        <v>0</v>
      </c>
      <c r="AE102" t="s">
        <v>407</v>
      </c>
      <c r="AF102">
        <v>0</v>
      </c>
      <c r="AG102" t="s">
        <v>408</v>
      </c>
    </row>
    <row r="103" spans="1:33">
      <c r="A103" t="s">
        <v>406</v>
      </c>
      <c r="B103">
        <f>'Uitwerking 1'!A104</f>
        <v>103</v>
      </c>
      <c r="C103" t="s">
        <v>407</v>
      </c>
      <c r="D103" t="str">
        <f>'Uitwerking 1'!B104</f>
        <v>20090309_Vakantie_Bali_Nusa-Dua-aan-het-strand</v>
      </c>
      <c r="E103" t="s">
        <v>407</v>
      </c>
      <c r="F103" t="str">
        <f>'Uitwerking 1'!C104</f>
        <v>20090309</v>
      </c>
      <c r="G103" t="s">
        <v>407</v>
      </c>
      <c r="H103" t="str">
        <f>'Uitwerking 1'!D104</f>
        <v xml:space="preserve"> Vakantie</v>
      </c>
      <c r="I103" t="s">
        <v>407</v>
      </c>
      <c r="J103" t="str">
        <f>'Uitwerking 1'!E104</f>
        <v>Bali</v>
      </c>
      <c r="K103" t="s">
        <v>407</v>
      </c>
      <c r="L103" t="str">
        <f>'Uitwerking 1'!F104</f>
        <v>Nusa Dua aan het strand</v>
      </c>
      <c r="M103" t="s">
        <v>407</v>
      </c>
      <c r="N103">
        <f>'Uitwerking 1'!G104</f>
        <v>110901068</v>
      </c>
      <c r="O103" t="s">
        <v>407</v>
      </c>
      <c r="P103">
        <f>'Uitwerking 1'!H104</f>
        <v>640</v>
      </c>
      <c r="Q103" t="s">
        <v>407</v>
      </c>
      <c r="R103">
        <f>'Uitwerking 1'!I104</f>
        <v>480</v>
      </c>
      <c r="S103" t="s">
        <v>407</v>
      </c>
      <c r="T103">
        <f>'Uitwerking 1'!J104</f>
        <v>59</v>
      </c>
      <c r="U103" t="s">
        <v>407</v>
      </c>
      <c r="V103" t="str">
        <f>'Uitwerking 1'!K104</f>
        <v>2009</v>
      </c>
      <c r="W103" t="s">
        <v>407</v>
      </c>
      <c r="X103" t="str">
        <f>'Uitwerking 1'!L104</f>
        <v>.AVI</v>
      </c>
      <c r="Y103" t="s">
        <v>407</v>
      </c>
      <c r="Z103">
        <f>'Uitwerking 1'!M104</f>
        <v>0</v>
      </c>
      <c r="AA103" t="s">
        <v>407</v>
      </c>
      <c r="AB103">
        <v>0</v>
      </c>
      <c r="AC103" t="s">
        <v>407</v>
      </c>
      <c r="AD103">
        <v>0</v>
      </c>
      <c r="AE103" t="s">
        <v>407</v>
      </c>
      <c r="AF103">
        <v>0</v>
      </c>
      <c r="AG103" t="s">
        <v>408</v>
      </c>
    </row>
    <row r="104" spans="1:33">
      <c r="A104" t="s">
        <v>406</v>
      </c>
      <c r="B104">
        <f>'Uitwerking 1'!A105</f>
        <v>104</v>
      </c>
      <c r="C104" t="s">
        <v>407</v>
      </c>
      <c r="D104" t="str">
        <f>'Uitwerking 1'!B105</f>
        <v>20090311_Vakantie_Bali_Papa-mama-Thijs-Sebas-Tinus-en-Lillis-spelen-in-het-zwembad</v>
      </c>
      <c r="E104" t="s">
        <v>407</v>
      </c>
      <c r="F104" t="str">
        <f>'Uitwerking 1'!C105</f>
        <v>20090311</v>
      </c>
      <c r="G104" t="s">
        <v>407</v>
      </c>
      <c r="H104" t="str">
        <f>'Uitwerking 1'!D105</f>
        <v xml:space="preserve"> Vakantie</v>
      </c>
      <c r="I104" t="s">
        <v>407</v>
      </c>
      <c r="J104" t="str">
        <f>'Uitwerking 1'!E105</f>
        <v>Bali</v>
      </c>
      <c r="K104" t="s">
        <v>407</v>
      </c>
      <c r="L104" t="str">
        <f>'Uitwerking 1'!F105</f>
        <v>Papa mama Thijs Sebas Tinus en Lillis spelen in het zwembad</v>
      </c>
      <c r="M104" t="s">
        <v>407</v>
      </c>
      <c r="N104">
        <f>'Uitwerking 1'!G105</f>
        <v>364128008</v>
      </c>
      <c r="O104" t="s">
        <v>407</v>
      </c>
      <c r="P104">
        <f>'Uitwerking 1'!H105</f>
        <v>640</v>
      </c>
      <c r="Q104" t="s">
        <v>407</v>
      </c>
      <c r="R104">
        <f>'Uitwerking 1'!I105</f>
        <v>480</v>
      </c>
      <c r="S104" t="s">
        <v>407</v>
      </c>
      <c r="T104">
        <f>'Uitwerking 1'!J105</f>
        <v>189</v>
      </c>
      <c r="U104" t="s">
        <v>407</v>
      </c>
      <c r="V104" t="str">
        <f>'Uitwerking 1'!K105</f>
        <v>2009</v>
      </c>
      <c r="W104" t="s">
        <v>407</v>
      </c>
      <c r="X104" t="str">
        <f>'Uitwerking 1'!L105</f>
        <v>.AVI</v>
      </c>
      <c r="Y104" t="s">
        <v>407</v>
      </c>
      <c r="Z104">
        <f>'Uitwerking 1'!M105</f>
        <v>0</v>
      </c>
      <c r="AA104" t="s">
        <v>407</v>
      </c>
      <c r="AB104">
        <v>0</v>
      </c>
      <c r="AC104" t="s">
        <v>407</v>
      </c>
      <c r="AD104">
        <v>0</v>
      </c>
      <c r="AE104" t="s">
        <v>407</v>
      </c>
      <c r="AF104">
        <v>0</v>
      </c>
      <c r="AG104" t="s">
        <v>408</v>
      </c>
    </row>
    <row r="105" spans="1:33">
      <c r="A105" t="s">
        <v>406</v>
      </c>
      <c r="B105">
        <f>'Uitwerking 1'!A106</f>
        <v>105</v>
      </c>
      <c r="C105" t="s">
        <v>407</v>
      </c>
      <c r="D105" t="str">
        <f>'Uitwerking 1'!B106</f>
        <v>20090311_Vakantie_Bali_Papa-Sebas-en-Thijs-spelen-in-het-zwembad-en-het-gaat-hard-regenen_v1</v>
      </c>
      <c r="E105" t="s">
        <v>407</v>
      </c>
      <c r="F105" t="str">
        <f>'Uitwerking 1'!C106</f>
        <v>20090311</v>
      </c>
      <c r="G105" t="s">
        <v>407</v>
      </c>
      <c r="H105" t="str">
        <f>'Uitwerking 1'!D106</f>
        <v xml:space="preserve"> Vakantie</v>
      </c>
      <c r="I105" t="s">
        <v>407</v>
      </c>
      <c r="J105" t="str">
        <f>'Uitwerking 1'!E106</f>
        <v>Bali</v>
      </c>
      <c r="K105" t="s">
        <v>407</v>
      </c>
      <c r="L105" t="str">
        <f>'Uitwerking 1'!F106</f>
        <v>Papa Sebas en Thijs spelen in het zwembad en het gaat hard regenen_v1</v>
      </c>
      <c r="M105" t="s">
        <v>407</v>
      </c>
      <c r="N105">
        <f>'Uitwerking 1'!G106</f>
        <v>167458950</v>
      </c>
      <c r="O105" t="s">
        <v>407</v>
      </c>
      <c r="P105">
        <f>'Uitwerking 1'!H106</f>
        <v>640</v>
      </c>
      <c r="Q105" t="s">
        <v>407</v>
      </c>
      <c r="R105">
        <f>'Uitwerking 1'!I106</f>
        <v>480</v>
      </c>
      <c r="S105" t="s">
        <v>407</v>
      </c>
      <c r="T105">
        <f>'Uitwerking 1'!J106</f>
        <v>68</v>
      </c>
      <c r="U105" t="s">
        <v>407</v>
      </c>
      <c r="V105" t="str">
        <f>'Uitwerking 1'!K106</f>
        <v>2009</v>
      </c>
      <c r="W105" t="s">
        <v>407</v>
      </c>
      <c r="X105" t="str">
        <f>'Uitwerking 1'!L106</f>
        <v>.AVI</v>
      </c>
      <c r="Y105" t="s">
        <v>407</v>
      </c>
      <c r="Z105">
        <f>'Uitwerking 1'!M106</f>
        <v>0</v>
      </c>
      <c r="AA105" t="s">
        <v>407</v>
      </c>
      <c r="AB105">
        <v>0</v>
      </c>
      <c r="AC105" t="s">
        <v>407</v>
      </c>
      <c r="AD105">
        <v>0</v>
      </c>
      <c r="AE105" t="s">
        <v>407</v>
      </c>
      <c r="AF105">
        <v>0</v>
      </c>
      <c r="AG105" t="s">
        <v>408</v>
      </c>
    </row>
    <row r="106" spans="1:33">
      <c r="A106" t="s">
        <v>406</v>
      </c>
      <c r="B106">
        <f>'Uitwerking 1'!A107</f>
        <v>106</v>
      </c>
      <c r="C106" t="s">
        <v>407</v>
      </c>
      <c r="D106" t="str">
        <f>'Uitwerking 1'!B107</f>
        <v>20090311_Vakantie_Bali_Papa-Sebas-en-Thijs-spelen-in-het-zwembad-en-het-gaat-hard-regenen_v2</v>
      </c>
      <c r="E106" t="s">
        <v>407</v>
      </c>
      <c r="F106" t="str">
        <f>'Uitwerking 1'!C107</f>
        <v>20090311</v>
      </c>
      <c r="G106" t="s">
        <v>407</v>
      </c>
      <c r="H106" t="str">
        <f>'Uitwerking 1'!D107</f>
        <v xml:space="preserve"> Vakantie</v>
      </c>
      <c r="I106" t="s">
        <v>407</v>
      </c>
      <c r="J106" t="str">
        <f>'Uitwerking 1'!E107</f>
        <v>Bali</v>
      </c>
      <c r="K106" t="s">
        <v>407</v>
      </c>
      <c r="L106" t="str">
        <f>'Uitwerking 1'!F107</f>
        <v>Papa Sebas en Thijs spelen in het zwembad en het gaat hard regenen_v2</v>
      </c>
      <c r="M106" t="s">
        <v>407</v>
      </c>
      <c r="N106">
        <f>'Uitwerking 1'!G107</f>
        <v>230147834</v>
      </c>
      <c r="O106" t="s">
        <v>407</v>
      </c>
      <c r="P106">
        <f>'Uitwerking 1'!H107</f>
        <v>640</v>
      </c>
      <c r="Q106" t="s">
        <v>407</v>
      </c>
      <c r="R106">
        <f>'Uitwerking 1'!I107</f>
        <v>480</v>
      </c>
      <c r="S106" t="s">
        <v>407</v>
      </c>
      <c r="T106">
        <f>'Uitwerking 1'!J107</f>
        <v>122</v>
      </c>
      <c r="U106" t="s">
        <v>407</v>
      </c>
      <c r="V106" t="str">
        <f>'Uitwerking 1'!K107</f>
        <v>2009</v>
      </c>
      <c r="W106" t="s">
        <v>407</v>
      </c>
      <c r="X106" t="str">
        <f>'Uitwerking 1'!L107</f>
        <v>.AVI</v>
      </c>
      <c r="Y106" t="s">
        <v>407</v>
      </c>
      <c r="Z106">
        <f>'Uitwerking 1'!M107</f>
        <v>0</v>
      </c>
      <c r="AA106" t="s">
        <v>407</v>
      </c>
      <c r="AB106">
        <v>0</v>
      </c>
      <c r="AC106" t="s">
        <v>407</v>
      </c>
      <c r="AD106">
        <v>0</v>
      </c>
      <c r="AE106" t="s">
        <v>407</v>
      </c>
      <c r="AF106">
        <v>0</v>
      </c>
      <c r="AG106" t="s">
        <v>408</v>
      </c>
    </row>
    <row r="107" spans="1:33">
      <c r="A107" t="s">
        <v>406</v>
      </c>
      <c r="B107">
        <f>'Uitwerking 1'!A108</f>
        <v>107</v>
      </c>
      <c r="C107" t="s">
        <v>407</v>
      </c>
      <c r="D107" t="str">
        <f>'Uitwerking 1'!B108</f>
        <v>20090311_Vakantie_Bali_Papa-Sebas-en-Thijs-spelen-in-het-zwembad</v>
      </c>
      <c r="E107" t="s">
        <v>407</v>
      </c>
      <c r="F107" t="str">
        <f>'Uitwerking 1'!C108</f>
        <v>20090311</v>
      </c>
      <c r="G107" t="s">
        <v>407</v>
      </c>
      <c r="H107" t="str">
        <f>'Uitwerking 1'!D108</f>
        <v xml:space="preserve"> Vakantie</v>
      </c>
      <c r="I107" t="s">
        <v>407</v>
      </c>
      <c r="J107" t="str">
        <f>'Uitwerking 1'!E108</f>
        <v>Bali</v>
      </c>
      <c r="K107" t="s">
        <v>407</v>
      </c>
      <c r="L107" t="str">
        <f>'Uitwerking 1'!F108</f>
        <v>Papa Sebas en Thijs spelen in het zwembad</v>
      </c>
      <c r="M107" t="s">
        <v>407</v>
      </c>
      <c r="N107">
        <f>'Uitwerking 1'!G108</f>
        <v>114582788</v>
      </c>
      <c r="O107" t="s">
        <v>407</v>
      </c>
      <c r="P107">
        <f>'Uitwerking 1'!H108</f>
        <v>640</v>
      </c>
      <c r="Q107" t="s">
        <v>407</v>
      </c>
      <c r="R107">
        <f>'Uitwerking 1'!I108</f>
        <v>480</v>
      </c>
      <c r="S107" t="s">
        <v>407</v>
      </c>
      <c r="T107">
        <f>'Uitwerking 1'!J108</f>
        <v>59</v>
      </c>
      <c r="U107" t="s">
        <v>407</v>
      </c>
      <c r="V107" t="str">
        <f>'Uitwerking 1'!K108</f>
        <v>2009</v>
      </c>
      <c r="W107" t="s">
        <v>407</v>
      </c>
      <c r="X107" t="str">
        <f>'Uitwerking 1'!L108</f>
        <v>.AVI</v>
      </c>
      <c r="Y107" t="s">
        <v>407</v>
      </c>
      <c r="Z107">
        <f>'Uitwerking 1'!M108</f>
        <v>0</v>
      </c>
      <c r="AA107" t="s">
        <v>407</v>
      </c>
      <c r="AB107">
        <v>0</v>
      </c>
      <c r="AC107" t="s">
        <v>407</v>
      </c>
      <c r="AD107">
        <v>0</v>
      </c>
      <c r="AE107" t="s">
        <v>407</v>
      </c>
      <c r="AF107">
        <v>0</v>
      </c>
      <c r="AG107" t="s">
        <v>408</v>
      </c>
    </row>
    <row r="108" spans="1:33">
      <c r="A108" t="s">
        <v>406</v>
      </c>
      <c r="B108">
        <f>'Uitwerking 1'!A109</f>
        <v>108</v>
      </c>
      <c r="C108" t="s">
        <v>407</v>
      </c>
      <c r="D108" t="str">
        <f>'Uitwerking 1'!B109</f>
        <v>20090316_Vrienden_Made_Nikki-op-bezoek</v>
      </c>
      <c r="E108" t="s">
        <v>407</v>
      </c>
      <c r="F108" t="str">
        <f>'Uitwerking 1'!C109</f>
        <v>20090316</v>
      </c>
      <c r="G108" t="s">
        <v>407</v>
      </c>
      <c r="H108" t="str">
        <f>'Uitwerking 1'!D109</f>
        <v xml:space="preserve"> Vrienden</v>
      </c>
      <c r="I108" t="s">
        <v>407</v>
      </c>
      <c r="J108" t="str">
        <f>'Uitwerking 1'!E109</f>
        <v>Made</v>
      </c>
      <c r="K108" t="s">
        <v>407</v>
      </c>
      <c r="L108" t="str">
        <f>'Uitwerking 1'!F109</f>
        <v>Nikki op bezoek</v>
      </c>
      <c r="M108" t="s">
        <v>407</v>
      </c>
      <c r="N108">
        <f>'Uitwerking 1'!G109</f>
        <v>77936208</v>
      </c>
      <c r="O108" t="s">
        <v>407</v>
      </c>
      <c r="P108">
        <f>'Uitwerking 1'!H109</f>
        <v>1280</v>
      </c>
      <c r="Q108" t="s">
        <v>407</v>
      </c>
      <c r="R108">
        <f>'Uitwerking 1'!I109</f>
        <v>720</v>
      </c>
      <c r="S108" t="s">
        <v>407</v>
      </c>
      <c r="T108">
        <f>'Uitwerking 1'!J109</f>
        <v>25</v>
      </c>
      <c r="U108" t="s">
        <v>407</v>
      </c>
      <c r="V108" t="str">
        <f>'Uitwerking 1'!K109</f>
        <v>2009</v>
      </c>
      <c r="W108" t="s">
        <v>407</v>
      </c>
      <c r="X108" t="str">
        <f>'Uitwerking 1'!L109</f>
        <v>.MOV</v>
      </c>
      <c r="Y108" t="s">
        <v>407</v>
      </c>
      <c r="Z108">
        <f>'Uitwerking 1'!M109</f>
        <v>0</v>
      </c>
      <c r="AA108" t="s">
        <v>407</v>
      </c>
      <c r="AB108">
        <v>0</v>
      </c>
      <c r="AC108" t="s">
        <v>407</v>
      </c>
      <c r="AD108">
        <v>0</v>
      </c>
      <c r="AE108" t="s">
        <v>407</v>
      </c>
      <c r="AF108">
        <v>0</v>
      </c>
      <c r="AG108" t="s">
        <v>408</v>
      </c>
    </row>
    <row r="109" spans="1:33">
      <c r="A109" t="s">
        <v>406</v>
      </c>
      <c r="B109">
        <f>'Uitwerking 1'!A110</f>
        <v>109</v>
      </c>
      <c r="C109" t="s">
        <v>407</v>
      </c>
      <c r="D109" t="str">
        <f>'Uitwerking 1'!B110</f>
        <v>20090317_Sebas_Made_Sebas-is-jarig-en-krijgt-een-negerzoen-met-twee-kaarsjes-die-hij-moet-uitblazen</v>
      </c>
      <c r="E109" t="s">
        <v>407</v>
      </c>
      <c r="F109" t="str">
        <f>'Uitwerking 1'!C110</f>
        <v>20090317</v>
      </c>
      <c r="G109" t="s">
        <v>407</v>
      </c>
      <c r="H109" t="str">
        <f>'Uitwerking 1'!D110</f>
        <v xml:space="preserve"> Sebas</v>
      </c>
      <c r="I109" t="s">
        <v>407</v>
      </c>
      <c r="J109" t="str">
        <f>'Uitwerking 1'!E110</f>
        <v>Made</v>
      </c>
      <c r="K109" t="s">
        <v>407</v>
      </c>
      <c r="L109" t="str">
        <f>'Uitwerking 1'!F110</f>
        <v>Sebas is jarig en krijgt een negerzoen met twee kaarsjes die hij moet uitblazen</v>
      </c>
      <c r="M109" t="s">
        <v>407</v>
      </c>
      <c r="N109">
        <f>'Uitwerking 1'!G110</f>
        <v>310138500</v>
      </c>
      <c r="O109" t="s">
        <v>407</v>
      </c>
      <c r="P109">
        <f>'Uitwerking 1'!H110</f>
        <v>1280</v>
      </c>
      <c r="Q109" t="s">
        <v>407</v>
      </c>
      <c r="R109">
        <f>'Uitwerking 1'!I110</f>
        <v>720</v>
      </c>
      <c r="S109" t="s">
        <v>407</v>
      </c>
      <c r="T109">
        <f>'Uitwerking 1'!J110</f>
        <v>104</v>
      </c>
      <c r="U109" t="s">
        <v>407</v>
      </c>
      <c r="V109" t="str">
        <f>'Uitwerking 1'!K110</f>
        <v>2009</v>
      </c>
      <c r="W109" t="s">
        <v>407</v>
      </c>
      <c r="X109" t="str">
        <f>'Uitwerking 1'!L110</f>
        <v>.MOV</v>
      </c>
      <c r="Y109" t="s">
        <v>407</v>
      </c>
      <c r="Z109">
        <f>'Uitwerking 1'!M110</f>
        <v>0</v>
      </c>
      <c r="AA109" t="s">
        <v>407</v>
      </c>
      <c r="AB109">
        <v>0</v>
      </c>
      <c r="AC109" t="s">
        <v>407</v>
      </c>
      <c r="AD109">
        <v>0</v>
      </c>
      <c r="AE109" t="s">
        <v>407</v>
      </c>
      <c r="AF109">
        <v>0</v>
      </c>
      <c r="AG109" t="s">
        <v>408</v>
      </c>
    </row>
    <row r="110" spans="1:33">
      <c r="A110" t="s">
        <v>406</v>
      </c>
      <c r="B110">
        <f>'Uitwerking 1'!A111</f>
        <v>110</v>
      </c>
      <c r="C110" t="s">
        <v>407</v>
      </c>
      <c r="D110" t="str">
        <f>'Uitwerking 1'!B111</f>
        <v>20090317_Sebas_Made_Sebas-krijgt-zijn-cadeau-van-ome-Ramses</v>
      </c>
      <c r="E110" t="s">
        <v>407</v>
      </c>
      <c r="F110" t="str">
        <f>'Uitwerking 1'!C111</f>
        <v>20090317</v>
      </c>
      <c r="G110" t="s">
        <v>407</v>
      </c>
      <c r="H110" t="str">
        <f>'Uitwerking 1'!D111</f>
        <v xml:space="preserve"> Sebas</v>
      </c>
      <c r="I110" t="s">
        <v>407</v>
      </c>
      <c r="J110" t="str">
        <f>'Uitwerking 1'!E111</f>
        <v>Made</v>
      </c>
      <c r="K110" t="s">
        <v>407</v>
      </c>
      <c r="L110" t="str">
        <f>'Uitwerking 1'!F111</f>
        <v>Sebas krijgt zijn cadeau van ome Ramses</v>
      </c>
      <c r="M110" t="s">
        <v>407</v>
      </c>
      <c r="N110">
        <f>'Uitwerking 1'!G111</f>
        <v>267600520</v>
      </c>
      <c r="O110" t="s">
        <v>407</v>
      </c>
      <c r="P110">
        <f>'Uitwerking 1'!H111</f>
        <v>1280</v>
      </c>
      <c r="Q110" t="s">
        <v>407</v>
      </c>
      <c r="R110">
        <f>'Uitwerking 1'!I111</f>
        <v>720</v>
      </c>
      <c r="S110" t="s">
        <v>407</v>
      </c>
      <c r="T110">
        <f>'Uitwerking 1'!J111</f>
        <v>89</v>
      </c>
      <c r="U110" t="s">
        <v>407</v>
      </c>
      <c r="V110" t="str">
        <f>'Uitwerking 1'!K111</f>
        <v>2009</v>
      </c>
      <c r="W110" t="s">
        <v>407</v>
      </c>
      <c r="X110" t="str">
        <f>'Uitwerking 1'!L111</f>
        <v>.MOV</v>
      </c>
      <c r="Y110" t="s">
        <v>407</v>
      </c>
      <c r="Z110">
        <f>'Uitwerking 1'!M111</f>
        <v>0</v>
      </c>
      <c r="AA110" t="s">
        <v>407</v>
      </c>
      <c r="AB110">
        <v>0</v>
      </c>
      <c r="AC110" t="s">
        <v>407</v>
      </c>
      <c r="AD110">
        <v>0</v>
      </c>
      <c r="AE110" t="s">
        <v>407</v>
      </c>
      <c r="AF110">
        <v>0</v>
      </c>
      <c r="AG110" t="s">
        <v>408</v>
      </c>
    </row>
    <row r="111" spans="1:33">
      <c r="A111" t="s">
        <v>406</v>
      </c>
      <c r="B111">
        <f>'Uitwerking 1'!A112</f>
        <v>111</v>
      </c>
      <c r="C111" t="s">
        <v>407</v>
      </c>
      <c r="D111" t="str">
        <f>'Uitwerking 1'!B112</f>
        <v>20090318_Overig_Made_Ons-huiske-benedenverdieping</v>
      </c>
      <c r="E111" t="s">
        <v>407</v>
      </c>
      <c r="F111" t="str">
        <f>'Uitwerking 1'!C112</f>
        <v>20090318</v>
      </c>
      <c r="G111" t="s">
        <v>407</v>
      </c>
      <c r="H111" t="str">
        <f>'Uitwerking 1'!D112</f>
        <v xml:space="preserve"> Overig</v>
      </c>
      <c r="I111" t="s">
        <v>407</v>
      </c>
      <c r="J111" t="str">
        <f>'Uitwerking 1'!E112</f>
        <v>Made</v>
      </c>
      <c r="K111" t="s">
        <v>407</v>
      </c>
      <c r="L111" t="str">
        <f>'Uitwerking 1'!F112</f>
        <v>Ons huiske benedenverdieping</v>
      </c>
      <c r="M111" t="s">
        <v>407</v>
      </c>
      <c r="N111">
        <f>'Uitwerking 1'!G112</f>
        <v>344355160</v>
      </c>
      <c r="O111" t="s">
        <v>407</v>
      </c>
      <c r="P111">
        <f>'Uitwerking 1'!H112</f>
        <v>1280</v>
      </c>
      <c r="Q111" t="s">
        <v>407</v>
      </c>
      <c r="R111">
        <f>'Uitwerking 1'!I112</f>
        <v>720</v>
      </c>
      <c r="S111" t="s">
        <v>407</v>
      </c>
      <c r="T111">
        <f>'Uitwerking 1'!J112</f>
        <v>118</v>
      </c>
      <c r="U111" t="s">
        <v>407</v>
      </c>
      <c r="V111" t="str">
        <f>'Uitwerking 1'!K112</f>
        <v>2009</v>
      </c>
      <c r="W111" t="s">
        <v>407</v>
      </c>
      <c r="X111" t="str">
        <f>'Uitwerking 1'!L112</f>
        <v>.MOV</v>
      </c>
      <c r="Y111" t="s">
        <v>407</v>
      </c>
      <c r="Z111">
        <f>'Uitwerking 1'!M112</f>
        <v>0</v>
      </c>
      <c r="AA111" t="s">
        <v>407</v>
      </c>
      <c r="AB111">
        <v>0</v>
      </c>
      <c r="AC111" t="s">
        <v>407</v>
      </c>
      <c r="AD111">
        <v>0</v>
      </c>
      <c r="AE111" t="s">
        <v>407</v>
      </c>
      <c r="AF111">
        <v>0</v>
      </c>
      <c r="AG111" t="s">
        <v>408</v>
      </c>
    </row>
    <row r="112" spans="1:33">
      <c r="A112" t="s">
        <v>406</v>
      </c>
      <c r="B112">
        <f>'Uitwerking 1'!A113</f>
        <v>112</v>
      </c>
      <c r="C112" t="s">
        <v>407</v>
      </c>
      <c r="D112" t="str">
        <f>'Uitwerking 1'!B113</f>
        <v>20090318_Overig_Made_Onze-tuin</v>
      </c>
      <c r="E112" t="s">
        <v>407</v>
      </c>
      <c r="F112" t="str">
        <f>'Uitwerking 1'!C113</f>
        <v>20090318</v>
      </c>
      <c r="G112" t="s">
        <v>407</v>
      </c>
      <c r="H112" t="str">
        <f>'Uitwerking 1'!D113</f>
        <v xml:space="preserve"> Overig</v>
      </c>
      <c r="I112" t="s">
        <v>407</v>
      </c>
      <c r="J112" t="str">
        <f>'Uitwerking 1'!E113</f>
        <v>Made</v>
      </c>
      <c r="K112" t="s">
        <v>407</v>
      </c>
      <c r="L112" t="str">
        <f>'Uitwerking 1'!F113</f>
        <v>Onze tuin</v>
      </c>
      <c r="M112" t="s">
        <v>407</v>
      </c>
      <c r="N112">
        <f>'Uitwerking 1'!G113</f>
        <v>59869520</v>
      </c>
      <c r="O112" t="s">
        <v>407</v>
      </c>
      <c r="P112">
        <f>'Uitwerking 1'!H113</f>
        <v>1280</v>
      </c>
      <c r="Q112" t="s">
        <v>407</v>
      </c>
      <c r="R112">
        <f>'Uitwerking 1'!I113</f>
        <v>720</v>
      </c>
      <c r="S112" t="s">
        <v>407</v>
      </c>
      <c r="T112">
        <f>'Uitwerking 1'!J113</f>
        <v>19</v>
      </c>
      <c r="U112" t="s">
        <v>407</v>
      </c>
      <c r="V112" t="str">
        <f>'Uitwerking 1'!K113</f>
        <v>2009</v>
      </c>
      <c r="W112" t="s">
        <v>407</v>
      </c>
      <c r="X112" t="str">
        <f>'Uitwerking 1'!L113</f>
        <v>.MOV</v>
      </c>
      <c r="Y112" t="s">
        <v>407</v>
      </c>
      <c r="Z112">
        <f>'Uitwerking 1'!M113</f>
        <v>0</v>
      </c>
      <c r="AA112" t="s">
        <v>407</v>
      </c>
      <c r="AB112">
        <v>0</v>
      </c>
      <c r="AC112" t="s">
        <v>407</v>
      </c>
      <c r="AD112">
        <v>0</v>
      </c>
      <c r="AE112" t="s">
        <v>407</v>
      </c>
      <c r="AF112">
        <v>0</v>
      </c>
      <c r="AG112" t="s">
        <v>408</v>
      </c>
    </row>
    <row r="113" spans="1:33">
      <c r="A113" t="s">
        <v>406</v>
      </c>
      <c r="B113">
        <f>'Uitwerking 1'!A114</f>
        <v>113</v>
      </c>
      <c r="C113" t="s">
        <v>407</v>
      </c>
      <c r="D113" t="str">
        <f>'Uitwerking 1'!B114</f>
        <v>20090322_Sebas_Made_Sebas-op-de-traktor</v>
      </c>
      <c r="E113" t="s">
        <v>407</v>
      </c>
      <c r="F113" t="str">
        <f>'Uitwerking 1'!C114</f>
        <v>20090322</v>
      </c>
      <c r="G113" t="s">
        <v>407</v>
      </c>
      <c r="H113" t="str">
        <f>'Uitwerking 1'!D114</f>
        <v xml:space="preserve"> Sebas</v>
      </c>
      <c r="I113" t="s">
        <v>407</v>
      </c>
      <c r="J113" t="str">
        <f>'Uitwerking 1'!E114</f>
        <v>Made</v>
      </c>
      <c r="K113" t="s">
        <v>407</v>
      </c>
      <c r="L113" t="str">
        <f>'Uitwerking 1'!F114</f>
        <v>Sebas op de traktor</v>
      </c>
      <c r="M113" t="s">
        <v>407</v>
      </c>
      <c r="N113">
        <f>'Uitwerking 1'!G114</f>
        <v>235889836</v>
      </c>
      <c r="O113" t="s">
        <v>407</v>
      </c>
      <c r="P113">
        <f>'Uitwerking 1'!H114</f>
        <v>1280</v>
      </c>
      <c r="Q113" t="s">
        <v>407</v>
      </c>
      <c r="R113">
        <f>'Uitwerking 1'!I114</f>
        <v>720</v>
      </c>
      <c r="S113" t="s">
        <v>407</v>
      </c>
      <c r="T113">
        <f>'Uitwerking 1'!J114</f>
        <v>78</v>
      </c>
      <c r="U113" t="s">
        <v>407</v>
      </c>
      <c r="V113" t="str">
        <f>'Uitwerking 1'!K114</f>
        <v>2009</v>
      </c>
      <c r="W113" t="s">
        <v>407</v>
      </c>
      <c r="X113" t="str">
        <f>'Uitwerking 1'!L114</f>
        <v>.MOV</v>
      </c>
      <c r="Y113" t="s">
        <v>407</v>
      </c>
      <c r="Z113">
        <f>'Uitwerking 1'!M114</f>
        <v>0</v>
      </c>
      <c r="AA113" t="s">
        <v>407</v>
      </c>
      <c r="AB113">
        <v>0</v>
      </c>
      <c r="AC113" t="s">
        <v>407</v>
      </c>
      <c r="AD113">
        <v>0</v>
      </c>
      <c r="AE113" t="s">
        <v>407</v>
      </c>
      <c r="AF113">
        <v>0</v>
      </c>
      <c r="AG113" t="s">
        <v>408</v>
      </c>
    </row>
    <row r="114" spans="1:33">
      <c r="A114" t="s">
        <v>406</v>
      </c>
      <c r="B114">
        <f>'Uitwerking 1'!A115</f>
        <v>114</v>
      </c>
      <c r="C114" t="s">
        <v>407</v>
      </c>
      <c r="D114" t="str">
        <f>'Uitwerking 1'!B115</f>
        <v>20090322_Sebas_Made_Verjaardagsfeestje_Sebas</v>
      </c>
      <c r="E114" t="s">
        <v>407</v>
      </c>
      <c r="F114" t="str">
        <f>'Uitwerking 1'!C115</f>
        <v>20090322</v>
      </c>
      <c r="G114" t="s">
        <v>407</v>
      </c>
      <c r="H114" t="str">
        <f>'Uitwerking 1'!D115</f>
        <v xml:space="preserve"> Sebas</v>
      </c>
      <c r="I114" t="s">
        <v>407</v>
      </c>
      <c r="J114" t="str">
        <f>'Uitwerking 1'!E115</f>
        <v>Made</v>
      </c>
      <c r="K114" t="s">
        <v>407</v>
      </c>
      <c r="L114" t="str">
        <f>'Uitwerking 1'!F115</f>
        <v>Verjaardagsfeestje_Sebas</v>
      </c>
      <c r="M114" t="s">
        <v>407</v>
      </c>
      <c r="N114">
        <f>'Uitwerking 1'!G115</f>
        <v>179625968</v>
      </c>
      <c r="O114" t="s">
        <v>407</v>
      </c>
      <c r="P114">
        <f>'Uitwerking 1'!H115</f>
        <v>1280</v>
      </c>
      <c r="Q114" t="s">
        <v>407</v>
      </c>
      <c r="R114">
        <f>'Uitwerking 1'!I115</f>
        <v>720</v>
      </c>
      <c r="S114" t="s">
        <v>407</v>
      </c>
      <c r="T114">
        <f>'Uitwerking 1'!J115</f>
        <v>60</v>
      </c>
      <c r="U114" t="s">
        <v>407</v>
      </c>
      <c r="V114" t="str">
        <f>'Uitwerking 1'!K115</f>
        <v>2009</v>
      </c>
      <c r="W114" t="s">
        <v>407</v>
      </c>
      <c r="X114" t="str">
        <f>'Uitwerking 1'!L115</f>
        <v>.MOV</v>
      </c>
      <c r="Y114" t="s">
        <v>407</v>
      </c>
      <c r="Z114">
        <f>'Uitwerking 1'!M115</f>
        <v>0</v>
      </c>
      <c r="AA114" t="s">
        <v>407</v>
      </c>
      <c r="AB114">
        <v>0</v>
      </c>
      <c r="AC114" t="s">
        <v>407</v>
      </c>
      <c r="AD114">
        <v>0</v>
      </c>
      <c r="AE114" t="s">
        <v>407</v>
      </c>
      <c r="AF114">
        <v>0</v>
      </c>
      <c r="AG114" t="s">
        <v>408</v>
      </c>
    </row>
    <row r="115" spans="1:33">
      <c r="A115" t="s">
        <v>406</v>
      </c>
      <c r="B115">
        <f>'Uitwerking 1'!A116</f>
        <v>115</v>
      </c>
      <c r="C115" t="s">
        <v>407</v>
      </c>
      <c r="D115" t="str">
        <f>'Uitwerking 1'!B116</f>
        <v>20090322_Thijs-en-Sebas_Made_Samen-spelen-op-de-beer-alhoewel-Thijs-daar-anders-over-denkt</v>
      </c>
      <c r="E115" t="s">
        <v>407</v>
      </c>
      <c r="F115" t="str">
        <f>'Uitwerking 1'!C116</f>
        <v>20090322</v>
      </c>
      <c r="G115" t="s">
        <v>407</v>
      </c>
      <c r="H115" t="str">
        <f>'Uitwerking 1'!D116</f>
        <v xml:space="preserve"> Thijs-en-Sebas</v>
      </c>
      <c r="I115" t="s">
        <v>407</v>
      </c>
      <c r="J115" t="str">
        <f>'Uitwerking 1'!E116</f>
        <v>Made</v>
      </c>
      <c r="K115" t="s">
        <v>407</v>
      </c>
      <c r="L115" t="str">
        <f>'Uitwerking 1'!F116</f>
        <v>Samen spelen op de beer alhoewel Thijs daar anders over denkt</v>
      </c>
      <c r="M115" t="s">
        <v>407</v>
      </c>
      <c r="N115">
        <f>'Uitwerking 1'!G116</f>
        <v>44757396</v>
      </c>
      <c r="O115" t="s">
        <v>407</v>
      </c>
      <c r="P115">
        <f>'Uitwerking 1'!H116</f>
        <v>1280</v>
      </c>
      <c r="Q115" t="s">
        <v>407</v>
      </c>
      <c r="R115">
        <f>'Uitwerking 1'!I116</f>
        <v>720</v>
      </c>
      <c r="S115" t="s">
        <v>407</v>
      </c>
      <c r="T115">
        <f>'Uitwerking 1'!J116</f>
        <v>15</v>
      </c>
      <c r="U115" t="s">
        <v>407</v>
      </c>
      <c r="V115" t="str">
        <f>'Uitwerking 1'!K116</f>
        <v>2009</v>
      </c>
      <c r="W115" t="s">
        <v>407</v>
      </c>
      <c r="X115" t="str">
        <f>'Uitwerking 1'!L116</f>
        <v>.MOV</v>
      </c>
      <c r="Y115" t="s">
        <v>407</v>
      </c>
      <c r="Z115">
        <f>'Uitwerking 1'!M116</f>
        <v>0</v>
      </c>
      <c r="AA115" t="s">
        <v>407</v>
      </c>
      <c r="AB115">
        <v>0</v>
      </c>
      <c r="AC115" t="s">
        <v>407</v>
      </c>
      <c r="AD115">
        <v>0</v>
      </c>
      <c r="AE115" t="s">
        <v>407</v>
      </c>
      <c r="AF115">
        <v>0</v>
      </c>
      <c r="AG115" t="s">
        <v>408</v>
      </c>
    </row>
    <row r="116" spans="1:33">
      <c r="A116" t="s">
        <v>406</v>
      </c>
      <c r="B116">
        <f>'Uitwerking 1'!A117</f>
        <v>116</v>
      </c>
      <c r="C116" t="s">
        <v>407</v>
      </c>
      <c r="D116" t="str">
        <f>'Uitwerking 1'!B117</f>
        <v>20090410_Thijs_Made_1e-schooldag_1</v>
      </c>
      <c r="E116" t="s">
        <v>407</v>
      </c>
      <c r="F116" t="str">
        <f>'Uitwerking 1'!C117</f>
        <v>20090410</v>
      </c>
      <c r="G116" t="s">
        <v>407</v>
      </c>
      <c r="H116" t="str">
        <f>'Uitwerking 1'!D117</f>
        <v xml:space="preserve"> Thijs</v>
      </c>
      <c r="I116" t="s">
        <v>407</v>
      </c>
      <c r="J116" t="str">
        <f>'Uitwerking 1'!E117</f>
        <v>Made</v>
      </c>
      <c r="K116" t="s">
        <v>407</v>
      </c>
      <c r="L116" t="str">
        <f>'Uitwerking 1'!F117</f>
        <v>1e schooldag_1</v>
      </c>
      <c r="M116" t="s">
        <v>407</v>
      </c>
      <c r="N116">
        <f>'Uitwerking 1'!G117</f>
        <v>12134599</v>
      </c>
      <c r="O116" t="s">
        <v>407</v>
      </c>
      <c r="P116">
        <f>'Uitwerking 1'!H117</f>
        <v>640</v>
      </c>
      <c r="Q116" t="s">
        <v>407</v>
      </c>
      <c r="R116">
        <f>'Uitwerking 1'!I117</f>
        <v>480</v>
      </c>
      <c r="S116" t="s">
        <v>407</v>
      </c>
      <c r="T116">
        <f>'Uitwerking 1'!J117</f>
        <v>20</v>
      </c>
      <c r="U116" t="s">
        <v>407</v>
      </c>
      <c r="V116" t="str">
        <f>'Uitwerking 1'!K117</f>
        <v>2009</v>
      </c>
      <c r="W116" t="s">
        <v>407</v>
      </c>
      <c r="X116" t="str">
        <f>'Uitwerking 1'!L117</f>
        <v>.wmv</v>
      </c>
      <c r="Y116" t="s">
        <v>407</v>
      </c>
      <c r="Z116">
        <f>'Uitwerking 1'!M117</f>
        <v>0</v>
      </c>
      <c r="AA116" t="s">
        <v>407</v>
      </c>
      <c r="AB116">
        <v>0</v>
      </c>
      <c r="AC116" t="s">
        <v>407</v>
      </c>
      <c r="AD116">
        <v>0</v>
      </c>
      <c r="AE116" t="s">
        <v>407</v>
      </c>
      <c r="AF116">
        <v>0</v>
      </c>
      <c r="AG116" t="s">
        <v>408</v>
      </c>
    </row>
    <row r="117" spans="1:33">
      <c r="A117" t="s">
        <v>406</v>
      </c>
      <c r="B117">
        <f>'Uitwerking 1'!A118</f>
        <v>117</v>
      </c>
      <c r="C117" t="s">
        <v>407</v>
      </c>
      <c r="D117" t="str">
        <f>'Uitwerking 1'!B118</f>
        <v>20090410_Thijs_Made_1e-schooldag_2</v>
      </c>
      <c r="E117" t="s">
        <v>407</v>
      </c>
      <c r="F117" t="str">
        <f>'Uitwerking 1'!C118</f>
        <v>20090410</v>
      </c>
      <c r="G117" t="s">
        <v>407</v>
      </c>
      <c r="H117" t="str">
        <f>'Uitwerking 1'!D118</f>
        <v xml:space="preserve"> Thijs</v>
      </c>
      <c r="I117" t="s">
        <v>407</v>
      </c>
      <c r="J117" t="str">
        <f>'Uitwerking 1'!E118</f>
        <v>Made</v>
      </c>
      <c r="K117" t="s">
        <v>407</v>
      </c>
      <c r="L117" t="str">
        <f>'Uitwerking 1'!F118</f>
        <v>1e schooldag_2</v>
      </c>
      <c r="M117" t="s">
        <v>407</v>
      </c>
      <c r="N117">
        <f>'Uitwerking 1'!G118</f>
        <v>21925957</v>
      </c>
      <c r="O117" t="s">
        <v>407</v>
      </c>
      <c r="P117">
        <f>'Uitwerking 1'!H118</f>
        <v>640</v>
      </c>
      <c r="Q117" t="s">
        <v>407</v>
      </c>
      <c r="R117">
        <f>'Uitwerking 1'!I118</f>
        <v>480</v>
      </c>
      <c r="S117" t="s">
        <v>407</v>
      </c>
      <c r="T117">
        <f>'Uitwerking 1'!J118</f>
        <v>39</v>
      </c>
      <c r="U117" t="s">
        <v>407</v>
      </c>
      <c r="V117" t="str">
        <f>'Uitwerking 1'!K118</f>
        <v>2009</v>
      </c>
      <c r="W117" t="s">
        <v>407</v>
      </c>
      <c r="X117" t="str">
        <f>'Uitwerking 1'!L118</f>
        <v>.wmv</v>
      </c>
      <c r="Y117" t="s">
        <v>407</v>
      </c>
      <c r="Z117">
        <f>'Uitwerking 1'!M118</f>
        <v>0</v>
      </c>
      <c r="AA117" t="s">
        <v>407</v>
      </c>
      <c r="AB117">
        <v>0</v>
      </c>
      <c r="AC117" t="s">
        <v>407</v>
      </c>
      <c r="AD117">
        <v>0</v>
      </c>
      <c r="AE117" t="s">
        <v>407</v>
      </c>
      <c r="AF117">
        <v>0</v>
      </c>
      <c r="AG117" t="s">
        <v>408</v>
      </c>
    </row>
    <row r="118" spans="1:33">
      <c r="A118" t="s">
        <v>406</v>
      </c>
      <c r="B118">
        <f>'Uitwerking 1'!A119</f>
        <v>118</v>
      </c>
      <c r="C118" t="s">
        <v>407</v>
      </c>
      <c r="D118" t="str">
        <f>'Uitwerking 1'!B119</f>
        <v>20090410_Thijs_Made_1e-schooldag_3</v>
      </c>
      <c r="E118" t="s">
        <v>407</v>
      </c>
      <c r="F118" t="str">
        <f>'Uitwerking 1'!C119</f>
        <v>20090410</v>
      </c>
      <c r="G118" t="s">
        <v>407</v>
      </c>
      <c r="H118" t="str">
        <f>'Uitwerking 1'!D119</f>
        <v xml:space="preserve"> Thijs</v>
      </c>
      <c r="I118" t="s">
        <v>407</v>
      </c>
      <c r="J118" t="str">
        <f>'Uitwerking 1'!E119</f>
        <v>Made</v>
      </c>
      <c r="K118" t="s">
        <v>407</v>
      </c>
      <c r="L118" t="str">
        <f>'Uitwerking 1'!F119</f>
        <v>1e schooldag_3</v>
      </c>
      <c r="M118" t="s">
        <v>407</v>
      </c>
      <c r="N118">
        <f>'Uitwerking 1'!G119</f>
        <v>9537207</v>
      </c>
      <c r="O118" t="s">
        <v>407</v>
      </c>
      <c r="P118">
        <f>'Uitwerking 1'!H119</f>
        <v>640</v>
      </c>
      <c r="Q118" t="s">
        <v>407</v>
      </c>
      <c r="R118">
        <f>'Uitwerking 1'!I119</f>
        <v>480</v>
      </c>
      <c r="S118" t="s">
        <v>407</v>
      </c>
      <c r="T118">
        <f>'Uitwerking 1'!J119</f>
        <v>25</v>
      </c>
      <c r="U118" t="s">
        <v>407</v>
      </c>
      <c r="V118" t="str">
        <f>'Uitwerking 1'!K119</f>
        <v>2009</v>
      </c>
      <c r="W118" t="s">
        <v>407</v>
      </c>
      <c r="X118" t="str">
        <f>'Uitwerking 1'!L119</f>
        <v>.wmv</v>
      </c>
      <c r="Y118" t="s">
        <v>407</v>
      </c>
      <c r="Z118">
        <f>'Uitwerking 1'!M119</f>
        <v>0</v>
      </c>
      <c r="AA118" t="s">
        <v>407</v>
      </c>
      <c r="AB118">
        <v>0</v>
      </c>
      <c r="AC118" t="s">
        <v>407</v>
      </c>
      <c r="AD118">
        <v>0</v>
      </c>
      <c r="AE118" t="s">
        <v>407</v>
      </c>
      <c r="AF118">
        <v>0</v>
      </c>
      <c r="AG118" t="s">
        <v>408</v>
      </c>
    </row>
    <row r="119" spans="1:33">
      <c r="A119" t="s">
        <v>406</v>
      </c>
      <c r="B119">
        <f>'Uitwerking 1'!A120</f>
        <v>119</v>
      </c>
      <c r="C119" t="s">
        <v>407</v>
      </c>
      <c r="D119" t="str">
        <f>'Uitwerking 1'!B120</f>
        <v>20090419_Overig_Made_Zomaar-een-dagje-buiten-spelen</v>
      </c>
      <c r="E119" t="s">
        <v>407</v>
      </c>
      <c r="F119" t="str">
        <f>'Uitwerking 1'!C120</f>
        <v>20090419</v>
      </c>
      <c r="G119" t="s">
        <v>407</v>
      </c>
      <c r="H119" t="str">
        <f>'Uitwerking 1'!D120</f>
        <v xml:space="preserve"> Overig</v>
      </c>
      <c r="I119" t="s">
        <v>407</v>
      </c>
      <c r="J119" t="str">
        <f>'Uitwerking 1'!E120</f>
        <v>Made</v>
      </c>
      <c r="K119" t="s">
        <v>407</v>
      </c>
      <c r="L119" t="str">
        <f>'Uitwerking 1'!F120</f>
        <v>Zomaar een dagje buiten spelen</v>
      </c>
      <c r="M119" t="s">
        <v>407</v>
      </c>
      <c r="N119">
        <f>'Uitwerking 1'!G120</f>
        <v>292565965</v>
      </c>
      <c r="O119" t="s">
        <v>407</v>
      </c>
      <c r="P119">
        <f>'Uitwerking 1'!H120</f>
        <v>1280</v>
      </c>
      <c r="Q119" t="s">
        <v>407</v>
      </c>
      <c r="R119">
        <f>'Uitwerking 1'!I120</f>
        <v>720</v>
      </c>
      <c r="S119" t="s">
        <v>407</v>
      </c>
      <c r="T119">
        <f>'Uitwerking 1'!J120</f>
        <v>97</v>
      </c>
      <c r="U119" t="s">
        <v>407</v>
      </c>
      <c r="V119" t="str">
        <f>'Uitwerking 1'!K120</f>
        <v>2009</v>
      </c>
      <c r="W119" t="s">
        <v>407</v>
      </c>
      <c r="X119" t="str">
        <f>'Uitwerking 1'!L120</f>
        <v>.MOV</v>
      </c>
      <c r="Y119" t="s">
        <v>407</v>
      </c>
      <c r="Z119">
        <f>'Uitwerking 1'!M120</f>
        <v>0</v>
      </c>
      <c r="AA119" t="s">
        <v>407</v>
      </c>
      <c r="AB119">
        <v>0</v>
      </c>
      <c r="AC119" t="s">
        <v>407</v>
      </c>
      <c r="AD119">
        <v>0</v>
      </c>
      <c r="AE119" t="s">
        <v>407</v>
      </c>
      <c r="AF119">
        <v>0</v>
      </c>
      <c r="AG119" t="s">
        <v>408</v>
      </c>
    </row>
    <row r="120" spans="1:33">
      <c r="A120" t="s">
        <v>406</v>
      </c>
      <c r="B120">
        <f>'Uitwerking 1'!A121</f>
        <v>120</v>
      </c>
      <c r="C120" t="s">
        <v>407</v>
      </c>
      <c r="D120" t="str">
        <f>'Uitwerking 1'!B121</f>
        <v>20090425_Thijs-en-Sebas_Made_Thijs-schommelt-met-Bas-en-Sebas-speelt-in-de-zandbak-terwijl-de-rest-toekijkt</v>
      </c>
      <c r="E120" t="s">
        <v>407</v>
      </c>
      <c r="F120" t="str">
        <f>'Uitwerking 1'!C121</f>
        <v>20090425</v>
      </c>
      <c r="G120" t="s">
        <v>407</v>
      </c>
      <c r="H120" t="str">
        <f>'Uitwerking 1'!D121</f>
        <v xml:space="preserve"> Thijs-en-Sebas</v>
      </c>
      <c r="I120" t="s">
        <v>407</v>
      </c>
      <c r="J120" t="str">
        <f>'Uitwerking 1'!E121</f>
        <v>Made</v>
      </c>
      <c r="K120" t="s">
        <v>407</v>
      </c>
      <c r="L120" t="str">
        <f>'Uitwerking 1'!F121</f>
        <v>Thijs schommelt met Bas en Sebas speelt in de zandbak terwijl de rest toekijkt</v>
      </c>
      <c r="M120" t="s">
        <v>407</v>
      </c>
      <c r="N120">
        <f>'Uitwerking 1'!G121</f>
        <v>138548176</v>
      </c>
      <c r="O120" t="s">
        <v>407</v>
      </c>
      <c r="P120">
        <f>'Uitwerking 1'!H121</f>
        <v>1280</v>
      </c>
      <c r="Q120" t="s">
        <v>407</v>
      </c>
      <c r="R120">
        <f>'Uitwerking 1'!I121</f>
        <v>720</v>
      </c>
      <c r="S120" t="s">
        <v>407</v>
      </c>
      <c r="T120">
        <f>'Uitwerking 1'!J121</f>
        <v>46</v>
      </c>
      <c r="U120" t="s">
        <v>407</v>
      </c>
      <c r="V120" t="str">
        <f>'Uitwerking 1'!K121</f>
        <v>2009</v>
      </c>
      <c r="W120" t="s">
        <v>407</v>
      </c>
      <c r="X120" t="str">
        <f>'Uitwerking 1'!L121</f>
        <v>.MOV</v>
      </c>
      <c r="Y120" t="s">
        <v>407</v>
      </c>
      <c r="Z120">
        <f>'Uitwerking 1'!M121</f>
        <v>0</v>
      </c>
      <c r="AA120" t="s">
        <v>407</v>
      </c>
      <c r="AB120">
        <v>0</v>
      </c>
      <c r="AC120" t="s">
        <v>407</v>
      </c>
      <c r="AD120">
        <v>0</v>
      </c>
      <c r="AE120" t="s">
        <v>407</v>
      </c>
      <c r="AF120">
        <v>0</v>
      </c>
      <c r="AG120" t="s">
        <v>408</v>
      </c>
    </row>
    <row r="121" spans="1:33">
      <c r="A121" t="s">
        <v>406</v>
      </c>
      <c r="B121">
        <f>'Uitwerking 1'!A122</f>
        <v>121</v>
      </c>
      <c r="C121" t="s">
        <v>407</v>
      </c>
      <c r="D121" t="str">
        <f>'Uitwerking 1'!B122</f>
        <v>20090425_Thijs-en-Sebas_Teteringen_Sebas-speelt-in-het-bos-en-Thijs-loopt-met-mama</v>
      </c>
      <c r="E121" t="s">
        <v>407</v>
      </c>
      <c r="F121" t="str">
        <f>'Uitwerking 1'!C122</f>
        <v>20090425</v>
      </c>
      <c r="G121" t="s">
        <v>407</v>
      </c>
      <c r="H121" t="str">
        <f>'Uitwerking 1'!D122</f>
        <v xml:space="preserve"> Thijs-en-Sebas</v>
      </c>
      <c r="I121" t="s">
        <v>407</v>
      </c>
      <c r="J121" t="str">
        <f>'Uitwerking 1'!E122</f>
        <v>Teteringen</v>
      </c>
      <c r="K121" t="s">
        <v>407</v>
      </c>
      <c r="L121" t="str">
        <f>'Uitwerking 1'!F122</f>
        <v>Sebas speelt in het bos en Thijs loopt met mama</v>
      </c>
      <c r="M121" t="s">
        <v>407</v>
      </c>
      <c r="N121">
        <f>'Uitwerking 1'!G122</f>
        <v>182608588</v>
      </c>
      <c r="O121" t="s">
        <v>407</v>
      </c>
      <c r="P121">
        <f>'Uitwerking 1'!H122</f>
        <v>1280</v>
      </c>
      <c r="Q121" t="s">
        <v>407</v>
      </c>
      <c r="R121">
        <f>'Uitwerking 1'!I122</f>
        <v>720</v>
      </c>
      <c r="S121" t="s">
        <v>407</v>
      </c>
      <c r="T121">
        <f>'Uitwerking 1'!J122</f>
        <v>60</v>
      </c>
      <c r="U121" t="s">
        <v>407</v>
      </c>
      <c r="V121" t="str">
        <f>'Uitwerking 1'!K122</f>
        <v>2009</v>
      </c>
      <c r="W121" t="s">
        <v>407</v>
      </c>
      <c r="X121" t="str">
        <f>'Uitwerking 1'!L122</f>
        <v>.MOV</v>
      </c>
      <c r="Y121" t="s">
        <v>407</v>
      </c>
      <c r="Z121">
        <f>'Uitwerking 1'!M122</f>
        <v>0</v>
      </c>
      <c r="AA121" t="s">
        <v>407</v>
      </c>
      <c r="AB121">
        <v>0</v>
      </c>
      <c r="AC121" t="s">
        <v>407</v>
      </c>
      <c r="AD121">
        <v>0</v>
      </c>
      <c r="AE121" t="s">
        <v>407</v>
      </c>
      <c r="AF121">
        <v>0</v>
      </c>
      <c r="AG121" t="s">
        <v>408</v>
      </c>
    </row>
    <row r="122" spans="1:33">
      <c r="A122" t="s">
        <v>406</v>
      </c>
      <c r="B122">
        <f>'Uitwerking 1'!A123</f>
        <v>122</v>
      </c>
      <c r="C122" t="s">
        <v>407</v>
      </c>
      <c r="D122" t="str">
        <f>'Uitwerking 1'!B123</f>
        <v>20090501_Thijs-en-Sebas_Made_Thijs-krijgt-op-zijn-verjaardag-een-cadeau-en-tekening-van-Matz</v>
      </c>
      <c r="E122" t="s">
        <v>407</v>
      </c>
      <c r="F122" t="str">
        <f>'Uitwerking 1'!C123</f>
        <v>20090501</v>
      </c>
      <c r="G122" t="s">
        <v>407</v>
      </c>
      <c r="H122" t="str">
        <f>'Uitwerking 1'!D123</f>
        <v xml:space="preserve"> Thijs-en-Sebas</v>
      </c>
      <c r="I122" t="s">
        <v>407</v>
      </c>
      <c r="J122" t="str">
        <f>'Uitwerking 1'!E123</f>
        <v>Made</v>
      </c>
      <c r="K122" t="s">
        <v>407</v>
      </c>
      <c r="L122" t="str">
        <f>'Uitwerking 1'!F123</f>
        <v>Thijs krijgt op zijn verjaardag een cadeau en tekening van Matz</v>
      </c>
      <c r="M122" t="s">
        <v>407</v>
      </c>
      <c r="N122">
        <f>'Uitwerking 1'!G123</f>
        <v>142913824</v>
      </c>
      <c r="O122" t="s">
        <v>407</v>
      </c>
      <c r="P122">
        <f>'Uitwerking 1'!H123</f>
        <v>1280</v>
      </c>
      <c r="Q122" t="s">
        <v>407</v>
      </c>
      <c r="R122">
        <f>'Uitwerking 1'!I123</f>
        <v>720</v>
      </c>
      <c r="S122" t="s">
        <v>407</v>
      </c>
      <c r="T122">
        <f>'Uitwerking 1'!J123</f>
        <v>47</v>
      </c>
      <c r="U122" t="s">
        <v>407</v>
      </c>
      <c r="V122" t="str">
        <f>'Uitwerking 1'!K123</f>
        <v>2009</v>
      </c>
      <c r="W122" t="s">
        <v>407</v>
      </c>
      <c r="X122" t="str">
        <f>'Uitwerking 1'!L123</f>
        <v>.MOV</v>
      </c>
      <c r="Y122" t="s">
        <v>407</v>
      </c>
      <c r="Z122">
        <f>'Uitwerking 1'!M123</f>
        <v>0</v>
      </c>
      <c r="AA122" t="s">
        <v>407</v>
      </c>
      <c r="AB122">
        <v>0</v>
      </c>
      <c r="AC122" t="s">
        <v>407</v>
      </c>
      <c r="AD122">
        <v>0</v>
      </c>
      <c r="AE122" t="s">
        <v>407</v>
      </c>
      <c r="AF122">
        <v>0</v>
      </c>
      <c r="AG122" t="s">
        <v>408</v>
      </c>
    </row>
    <row r="123" spans="1:33">
      <c r="A123" t="s">
        <v>406</v>
      </c>
      <c r="B123">
        <f>'Uitwerking 1'!A124</f>
        <v>123</v>
      </c>
      <c r="C123" t="s">
        <v>407</v>
      </c>
      <c r="D123" t="str">
        <f>'Uitwerking 1'!B124</f>
        <v>20090502_Thijs-en-Sebas_Made_Spelen-met-Matz-omdat-Lars-geboren-gaat-worden</v>
      </c>
      <c r="E123" t="s">
        <v>407</v>
      </c>
      <c r="F123" t="str">
        <f>'Uitwerking 1'!C124</f>
        <v>20090502</v>
      </c>
      <c r="G123" t="s">
        <v>407</v>
      </c>
      <c r="H123" t="str">
        <f>'Uitwerking 1'!D124</f>
        <v xml:space="preserve"> Thijs-en-Sebas</v>
      </c>
      <c r="I123" t="s">
        <v>407</v>
      </c>
      <c r="J123" t="str">
        <f>'Uitwerking 1'!E124</f>
        <v>Made</v>
      </c>
      <c r="K123" t="s">
        <v>407</v>
      </c>
      <c r="L123" t="str">
        <f>'Uitwerking 1'!F124</f>
        <v>Spelen met Matz omdat Lars geboren gaat worden</v>
      </c>
      <c r="M123" t="s">
        <v>407</v>
      </c>
      <c r="N123">
        <f>'Uitwerking 1'!G124</f>
        <v>184811828</v>
      </c>
      <c r="O123" t="s">
        <v>407</v>
      </c>
      <c r="P123">
        <f>'Uitwerking 1'!H124</f>
        <v>1280</v>
      </c>
      <c r="Q123" t="s">
        <v>407</v>
      </c>
      <c r="R123">
        <f>'Uitwerking 1'!I124</f>
        <v>720</v>
      </c>
      <c r="S123" t="s">
        <v>407</v>
      </c>
      <c r="T123">
        <f>'Uitwerking 1'!J124</f>
        <v>61</v>
      </c>
      <c r="U123" t="s">
        <v>407</v>
      </c>
      <c r="V123" t="str">
        <f>'Uitwerking 1'!K124</f>
        <v>2009</v>
      </c>
      <c r="W123" t="s">
        <v>407</v>
      </c>
      <c r="X123" t="str">
        <f>'Uitwerking 1'!L124</f>
        <v>.MOV</v>
      </c>
      <c r="Y123" t="s">
        <v>407</v>
      </c>
      <c r="Z123">
        <f>'Uitwerking 1'!M124</f>
        <v>0</v>
      </c>
      <c r="AA123" t="s">
        <v>407</v>
      </c>
      <c r="AB123">
        <v>0</v>
      </c>
      <c r="AC123" t="s">
        <v>407</v>
      </c>
      <c r="AD123">
        <v>0</v>
      </c>
      <c r="AE123" t="s">
        <v>407</v>
      </c>
      <c r="AF123">
        <v>0</v>
      </c>
      <c r="AG123" t="s">
        <v>408</v>
      </c>
    </row>
    <row r="124" spans="1:33">
      <c r="A124" t="s">
        <v>406</v>
      </c>
      <c r="B124">
        <f>'Uitwerking 1'!A125</f>
        <v>124</v>
      </c>
      <c r="C124" t="s">
        <v>407</v>
      </c>
      <c r="D124" t="str">
        <f>'Uitwerking 1'!B125</f>
        <v>20090503_Thijs_Made_Thijs-is-jarig-en-viert-dit-door-de-kaarsjes-uit-te-blazen-op-zijn-taartje</v>
      </c>
      <c r="E124" t="s">
        <v>407</v>
      </c>
      <c r="F124" t="str">
        <f>'Uitwerking 1'!C125</f>
        <v>20090503</v>
      </c>
      <c r="G124" t="s">
        <v>407</v>
      </c>
      <c r="H124" t="str">
        <f>'Uitwerking 1'!D125</f>
        <v xml:space="preserve"> Thijs</v>
      </c>
      <c r="I124" t="s">
        <v>407</v>
      </c>
      <c r="J124" t="str">
        <f>'Uitwerking 1'!E125</f>
        <v>Made</v>
      </c>
      <c r="K124" t="s">
        <v>407</v>
      </c>
      <c r="L124" t="str">
        <f>'Uitwerking 1'!F125</f>
        <v>Thijs is jarig en viert dit door de kaarsjes uit te blazen op zijn taartje</v>
      </c>
      <c r="M124" t="s">
        <v>407</v>
      </c>
      <c r="N124">
        <f>'Uitwerking 1'!G125</f>
        <v>159555192</v>
      </c>
      <c r="O124" t="s">
        <v>407</v>
      </c>
      <c r="P124">
        <f>'Uitwerking 1'!H125</f>
        <v>1280</v>
      </c>
      <c r="Q124" t="s">
        <v>407</v>
      </c>
      <c r="R124">
        <f>'Uitwerking 1'!I125</f>
        <v>720</v>
      </c>
      <c r="S124" t="s">
        <v>407</v>
      </c>
      <c r="T124">
        <f>'Uitwerking 1'!J125</f>
        <v>53</v>
      </c>
      <c r="U124" t="s">
        <v>407</v>
      </c>
      <c r="V124" t="str">
        <f>'Uitwerking 1'!K125</f>
        <v>2009</v>
      </c>
      <c r="W124" t="s">
        <v>407</v>
      </c>
      <c r="X124" t="str">
        <f>'Uitwerking 1'!L125</f>
        <v>.MOV</v>
      </c>
      <c r="Y124" t="s">
        <v>407</v>
      </c>
      <c r="Z124">
        <f>'Uitwerking 1'!M125</f>
        <v>0</v>
      </c>
      <c r="AA124" t="s">
        <v>407</v>
      </c>
      <c r="AB124">
        <v>0</v>
      </c>
      <c r="AC124" t="s">
        <v>407</v>
      </c>
      <c r="AD124">
        <v>0</v>
      </c>
      <c r="AE124" t="s">
        <v>407</v>
      </c>
      <c r="AF124">
        <v>0</v>
      </c>
      <c r="AG124" t="s">
        <v>408</v>
      </c>
    </row>
    <row r="125" spans="1:33">
      <c r="A125" t="s">
        <v>406</v>
      </c>
      <c r="B125">
        <f>'Uitwerking 1'!A126</f>
        <v>125</v>
      </c>
      <c r="C125" t="s">
        <v>407</v>
      </c>
      <c r="D125" t="str">
        <f>'Uitwerking 1'!B126</f>
        <v>20090508_Thijs-en-Sebas_Made_Op-de-bank-spelen</v>
      </c>
      <c r="E125" t="s">
        <v>407</v>
      </c>
      <c r="F125" t="str">
        <f>'Uitwerking 1'!C126</f>
        <v>20090508</v>
      </c>
      <c r="G125" t="s">
        <v>407</v>
      </c>
      <c r="H125" t="str">
        <f>'Uitwerking 1'!D126</f>
        <v xml:space="preserve"> Thijs-en-Sebas</v>
      </c>
      <c r="I125" t="s">
        <v>407</v>
      </c>
      <c r="J125" t="str">
        <f>'Uitwerking 1'!E126</f>
        <v>Made</v>
      </c>
      <c r="K125" t="s">
        <v>407</v>
      </c>
      <c r="L125" t="str">
        <f>'Uitwerking 1'!F126</f>
        <v>Op de bank spelen</v>
      </c>
      <c r="M125" t="s">
        <v>407</v>
      </c>
      <c r="N125">
        <f>'Uitwerking 1'!G126</f>
        <v>271478896</v>
      </c>
      <c r="O125" t="s">
        <v>407</v>
      </c>
      <c r="P125">
        <f>'Uitwerking 1'!H126</f>
        <v>1280</v>
      </c>
      <c r="Q125" t="s">
        <v>407</v>
      </c>
      <c r="R125">
        <f>'Uitwerking 1'!I126</f>
        <v>720</v>
      </c>
      <c r="S125" t="s">
        <v>407</v>
      </c>
      <c r="T125">
        <f>'Uitwerking 1'!J126</f>
        <v>91</v>
      </c>
      <c r="U125" t="s">
        <v>407</v>
      </c>
      <c r="V125" t="str">
        <f>'Uitwerking 1'!K126</f>
        <v>2009</v>
      </c>
      <c r="W125" t="s">
        <v>407</v>
      </c>
      <c r="X125" t="str">
        <f>'Uitwerking 1'!L126</f>
        <v>.MOV</v>
      </c>
      <c r="Y125" t="s">
        <v>407</v>
      </c>
      <c r="Z125">
        <f>'Uitwerking 1'!M126</f>
        <v>0</v>
      </c>
      <c r="AA125" t="s">
        <v>407</v>
      </c>
      <c r="AB125">
        <v>0</v>
      </c>
      <c r="AC125" t="s">
        <v>407</v>
      </c>
      <c r="AD125">
        <v>0</v>
      </c>
      <c r="AE125" t="s">
        <v>407</v>
      </c>
      <c r="AF125">
        <v>0</v>
      </c>
      <c r="AG125" t="s">
        <v>408</v>
      </c>
    </row>
    <row r="126" spans="1:33">
      <c r="A126" t="s">
        <v>406</v>
      </c>
      <c r="B126">
        <f>'Uitwerking 1'!A127</f>
        <v>126</v>
      </c>
      <c r="C126" t="s">
        <v>407</v>
      </c>
      <c r="D126" t="str">
        <f>'Uitwerking 1'!B127</f>
        <v>20090510_Sebas_Made_Sebas-vangt-pissebedden-in-de-zandbak</v>
      </c>
      <c r="E126" t="s">
        <v>407</v>
      </c>
      <c r="F126" t="str">
        <f>'Uitwerking 1'!C127</f>
        <v>20090510</v>
      </c>
      <c r="G126" t="s">
        <v>407</v>
      </c>
      <c r="H126" t="str">
        <f>'Uitwerking 1'!D127</f>
        <v xml:space="preserve"> Sebas</v>
      </c>
      <c r="I126" t="s">
        <v>407</v>
      </c>
      <c r="J126" t="str">
        <f>'Uitwerking 1'!E127</f>
        <v>Made</v>
      </c>
      <c r="K126" t="s">
        <v>407</v>
      </c>
      <c r="L126" t="str">
        <f>'Uitwerking 1'!F127</f>
        <v>Sebas vangt pissebedden in de zandbak</v>
      </c>
      <c r="M126" t="s">
        <v>407</v>
      </c>
      <c r="N126">
        <f>'Uitwerking 1'!G127</f>
        <v>108215580</v>
      </c>
      <c r="O126" t="s">
        <v>407</v>
      </c>
      <c r="P126">
        <f>'Uitwerking 1'!H127</f>
        <v>1280</v>
      </c>
      <c r="Q126" t="s">
        <v>407</v>
      </c>
      <c r="R126">
        <f>'Uitwerking 1'!I127</f>
        <v>720</v>
      </c>
      <c r="S126" t="s">
        <v>407</v>
      </c>
      <c r="T126">
        <f>'Uitwerking 1'!J127</f>
        <v>36</v>
      </c>
      <c r="U126" t="s">
        <v>407</v>
      </c>
      <c r="V126" t="str">
        <f>'Uitwerking 1'!K127</f>
        <v>2009</v>
      </c>
      <c r="W126" t="s">
        <v>407</v>
      </c>
      <c r="X126" t="str">
        <f>'Uitwerking 1'!L127</f>
        <v>.MOV</v>
      </c>
      <c r="Y126" t="s">
        <v>407</v>
      </c>
      <c r="Z126">
        <f>'Uitwerking 1'!M127</f>
        <v>0</v>
      </c>
      <c r="AA126" t="s">
        <v>407</v>
      </c>
      <c r="AB126">
        <v>0</v>
      </c>
      <c r="AC126" t="s">
        <v>407</v>
      </c>
      <c r="AD126">
        <v>0</v>
      </c>
      <c r="AE126" t="s">
        <v>407</v>
      </c>
      <c r="AF126">
        <v>0</v>
      </c>
      <c r="AG126" t="s">
        <v>408</v>
      </c>
    </row>
    <row r="127" spans="1:33">
      <c r="A127" t="s">
        <v>406</v>
      </c>
      <c r="B127">
        <f>'Uitwerking 1'!A128</f>
        <v>127</v>
      </c>
      <c r="C127" t="s">
        <v>407</v>
      </c>
      <c r="D127" t="str">
        <f>'Uitwerking 1'!B128</f>
        <v>20090521_Thijs-en-Sebas_Breda_Dansen-in-de-Bruine-Pij-met-Eefje-en-een-fristi</v>
      </c>
      <c r="E127" t="s">
        <v>407</v>
      </c>
      <c r="F127" t="str">
        <f>'Uitwerking 1'!C128</f>
        <v>20090521</v>
      </c>
      <c r="G127" t="s">
        <v>407</v>
      </c>
      <c r="H127" t="str">
        <f>'Uitwerking 1'!D128</f>
        <v xml:space="preserve"> Thijs-en-Sebas</v>
      </c>
      <c r="I127" t="s">
        <v>407</v>
      </c>
      <c r="J127" t="str">
        <f>'Uitwerking 1'!E128</f>
        <v>Breda</v>
      </c>
      <c r="K127" t="s">
        <v>407</v>
      </c>
      <c r="L127" t="str">
        <f>'Uitwerking 1'!F128</f>
        <v>Dansen in de Bruine Pij met Eefje en een fristi</v>
      </c>
      <c r="M127" t="s">
        <v>407</v>
      </c>
      <c r="N127">
        <f>'Uitwerking 1'!G128</f>
        <v>215807788</v>
      </c>
      <c r="O127" t="s">
        <v>407</v>
      </c>
      <c r="P127">
        <f>'Uitwerking 1'!H128</f>
        <v>1280</v>
      </c>
      <c r="Q127" t="s">
        <v>407</v>
      </c>
      <c r="R127">
        <f>'Uitwerking 1'!I128</f>
        <v>720</v>
      </c>
      <c r="S127" t="s">
        <v>407</v>
      </c>
      <c r="T127">
        <f>'Uitwerking 1'!J128</f>
        <v>72</v>
      </c>
      <c r="U127" t="s">
        <v>407</v>
      </c>
      <c r="V127" t="str">
        <f>'Uitwerking 1'!K128</f>
        <v>2009</v>
      </c>
      <c r="W127" t="s">
        <v>407</v>
      </c>
      <c r="X127" t="str">
        <f>'Uitwerking 1'!L128</f>
        <v>.MOV</v>
      </c>
      <c r="Y127" t="s">
        <v>407</v>
      </c>
      <c r="Z127">
        <f>'Uitwerking 1'!M128</f>
        <v>0</v>
      </c>
      <c r="AA127" t="s">
        <v>407</v>
      </c>
      <c r="AB127">
        <v>0</v>
      </c>
      <c r="AC127" t="s">
        <v>407</v>
      </c>
      <c r="AD127">
        <v>0</v>
      </c>
      <c r="AE127" t="s">
        <v>407</v>
      </c>
      <c r="AF127">
        <v>0</v>
      </c>
      <c r="AG127" t="s">
        <v>408</v>
      </c>
    </row>
    <row r="128" spans="1:33">
      <c r="A128" t="s">
        <v>406</v>
      </c>
      <c r="B128">
        <f>'Uitwerking 1'!A129</f>
        <v>128</v>
      </c>
      <c r="C128" t="s">
        <v>407</v>
      </c>
      <c r="D128" t="str">
        <f>'Uitwerking 1'!B129</f>
        <v>20090522_Thijs-en-Sebas_Made_Buiten-spelen-met-Matz</v>
      </c>
      <c r="E128" t="s">
        <v>407</v>
      </c>
      <c r="F128" t="str">
        <f>'Uitwerking 1'!C129</f>
        <v>20090522</v>
      </c>
      <c r="G128" t="s">
        <v>407</v>
      </c>
      <c r="H128" t="str">
        <f>'Uitwerking 1'!D129</f>
        <v xml:space="preserve"> Thijs-en-Sebas</v>
      </c>
      <c r="I128" t="s">
        <v>407</v>
      </c>
      <c r="J128" t="str">
        <f>'Uitwerking 1'!E129</f>
        <v>Made</v>
      </c>
      <c r="K128" t="s">
        <v>407</v>
      </c>
      <c r="L128" t="str">
        <f>'Uitwerking 1'!F129</f>
        <v>Buiten spelen met Matz</v>
      </c>
      <c r="M128" t="s">
        <v>407</v>
      </c>
      <c r="N128">
        <f>'Uitwerking 1'!G129</f>
        <v>179371600</v>
      </c>
      <c r="O128" t="s">
        <v>407</v>
      </c>
      <c r="P128">
        <f>'Uitwerking 1'!H129</f>
        <v>1280</v>
      </c>
      <c r="Q128" t="s">
        <v>407</v>
      </c>
      <c r="R128">
        <f>'Uitwerking 1'!I129</f>
        <v>720</v>
      </c>
      <c r="S128" t="s">
        <v>407</v>
      </c>
      <c r="T128">
        <f>'Uitwerking 1'!J129</f>
        <v>59</v>
      </c>
      <c r="U128" t="s">
        <v>407</v>
      </c>
      <c r="V128" t="str">
        <f>'Uitwerking 1'!K129</f>
        <v>2009</v>
      </c>
      <c r="W128" t="s">
        <v>407</v>
      </c>
      <c r="X128" t="str">
        <f>'Uitwerking 1'!L129</f>
        <v>.MOV</v>
      </c>
      <c r="Y128" t="s">
        <v>407</v>
      </c>
      <c r="Z128">
        <f>'Uitwerking 1'!M129</f>
        <v>0</v>
      </c>
      <c r="AA128" t="s">
        <v>407</v>
      </c>
      <c r="AB128">
        <v>0</v>
      </c>
      <c r="AC128" t="s">
        <v>407</v>
      </c>
      <c r="AD128">
        <v>0</v>
      </c>
      <c r="AE128" t="s">
        <v>407</v>
      </c>
      <c r="AF128">
        <v>0</v>
      </c>
      <c r="AG128" t="s">
        <v>408</v>
      </c>
    </row>
    <row r="129" spans="1:33">
      <c r="A129" t="s">
        <v>406</v>
      </c>
      <c r="B129">
        <f>'Uitwerking 1'!A130</f>
        <v>129</v>
      </c>
      <c r="C129" t="s">
        <v>407</v>
      </c>
      <c r="D129" t="str">
        <f>'Uitwerking 1'!B130</f>
        <v>20090523_Thijs-en-Sebas_Made_Achterstevoren-van-de-glijbaan-op-het-matras_1</v>
      </c>
      <c r="E129" t="s">
        <v>407</v>
      </c>
      <c r="F129" t="str">
        <f>'Uitwerking 1'!C130</f>
        <v>20090523</v>
      </c>
      <c r="G129" t="s">
        <v>407</v>
      </c>
      <c r="H129" t="str">
        <f>'Uitwerking 1'!D130</f>
        <v xml:space="preserve"> Thijs-en-Sebas</v>
      </c>
      <c r="I129" t="s">
        <v>407</v>
      </c>
      <c r="J129" t="str">
        <f>'Uitwerking 1'!E130</f>
        <v>Made</v>
      </c>
      <c r="K129" t="s">
        <v>407</v>
      </c>
      <c r="L129" t="str">
        <f>'Uitwerking 1'!F130</f>
        <v>Achterstevoren van de glijbaan op het matras_1</v>
      </c>
      <c r="M129" t="s">
        <v>407</v>
      </c>
      <c r="N129">
        <f>'Uitwerking 1'!G130</f>
        <v>212883756</v>
      </c>
      <c r="O129" t="s">
        <v>407</v>
      </c>
      <c r="P129">
        <f>'Uitwerking 1'!H130</f>
        <v>1280</v>
      </c>
      <c r="Q129" t="s">
        <v>407</v>
      </c>
      <c r="R129">
        <f>'Uitwerking 1'!I130</f>
        <v>720</v>
      </c>
      <c r="S129" t="s">
        <v>407</v>
      </c>
      <c r="T129">
        <f>'Uitwerking 1'!J130</f>
        <v>70</v>
      </c>
      <c r="U129" t="s">
        <v>407</v>
      </c>
      <c r="V129" t="str">
        <f>'Uitwerking 1'!K130</f>
        <v>2009</v>
      </c>
      <c r="W129" t="s">
        <v>407</v>
      </c>
      <c r="X129" t="str">
        <f>'Uitwerking 1'!L130</f>
        <v>.MOV</v>
      </c>
      <c r="Y129" t="s">
        <v>407</v>
      </c>
      <c r="Z129">
        <f>'Uitwerking 1'!M130</f>
        <v>0</v>
      </c>
      <c r="AA129" t="s">
        <v>407</v>
      </c>
      <c r="AB129">
        <v>0</v>
      </c>
      <c r="AC129" t="s">
        <v>407</v>
      </c>
      <c r="AD129">
        <v>0</v>
      </c>
      <c r="AE129" t="s">
        <v>407</v>
      </c>
      <c r="AF129">
        <v>0</v>
      </c>
      <c r="AG129" t="s">
        <v>408</v>
      </c>
    </row>
    <row r="130" spans="1:33">
      <c r="A130" t="s">
        <v>406</v>
      </c>
      <c r="B130">
        <f>'Uitwerking 1'!A131</f>
        <v>130</v>
      </c>
      <c r="C130" t="s">
        <v>407</v>
      </c>
      <c r="D130" t="str">
        <f>'Uitwerking 1'!B131</f>
        <v>20090523_Thijs-en-Sebas_Made_Achterstevoren-van-de-glijbaan-op-het-matras_2</v>
      </c>
      <c r="E130" t="s">
        <v>407</v>
      </c>
      <c r="F130" t="str">
        <f>'Uitwerking 1'!C131</f>
        <v>20090523</v>
      </c>
      <c r="G130" t="s">
        <v>407</v>
      </c>
      <c r="H130" t="str">
        <f>'Uitwerking 1'!D131</f>
        <v xml:space="preserve"> Thijs-en-Sebas</v>
      </c>
      <c r="I130" t="s">
        <v>407</v>
      </c>
      <c r="J130" t="str">
        <f>'Uitwerking 1'!E131</f>
        <v>Made</v>
      </c>
      <c r="K130" t="s">
        <v>407</v>
      </c>
      <c r="L130" t="str">
        <f>'Uitwerking 1'!F131</f>
        <v>Achterstevoren van de glijbaan op het matras_2</v>
      </c>
      <c r="M130" t="s">
        <v>407</v>
      </c>
      <c r="N130">
        <f>'Uitwerking 1'!G131</f>
        <v>108973812</v>
      </c>
      <c r="O130" t="s">
        <v>407</v>
      </c>
      <c r="P130">
        <f>'Uitwerking 1'!H131</f>
        <v>1280</v>
      </c>
      <c r="Q130" t="s">
        <v>407</v>
      </c>
      <c r="R130">
        <f>'Uitwerking 1'!I131</f>
        <v>720</v>
      </c>
      <c r="S130" t="s">
        <v>407</v>
      </c>
      <c r="T130">
        <f>'Uitwerking 1'!J131</f>
        <v>36</v>
      </c>
      <c r="U130" t="s">
        <v>407</v>
      </c>
      <c r="V130" t="str">
        <f>'Uitwerking 1'!K131</f>
        <v>2009</v>
      </c>
      <c r="W130" t="s">
        <v>407</v>
      </c>
      <c r="X130" t="str">
        <f>'Uitwerking 1'!L131</f>
        <v>.MOV</v>
      </c>
      <c r="Y130" t="s">
        <v>407</v>
      </c>
      <c r="Z130">
        <f>'Uitwerking 1'!M131</f>
        <v>0</v>
      </c>
      <c r="AA130" t="s">
        <v>407</v>
      </c>
      <c r="AB130">
        <v>0</v>
      </c>
      <c r="AC130" t="s">
        <v>407</v>
      </c>
      <c r="AD130">
        <v>0</v>
      </c>
      <c r="AE130" t="s">
        <v>407</v>
      </c>
      <c r="AF130">
        <v>0</v>
      </c>
      <c r="AG130" t="s">
        <v>408</v>
      </c>
    </row>
    <row r="131" spans="1:33">
      <c r="A131" t="s">
        <v>406</v>
      </c>
      <c r="B131">
        <f>'Uitwerking 1'!A132</f>
        <v>131</v>
      </c>
      <c r="C131" t="s">
        <v>407</v>
      </c>
      <c r="D131" t="str">
        <f>'Uitwerking 1'!B132</f>
        <v>20090523_Thijs-en-Sebas_Made_Lekker-in-de-tuin-spelen</v>
      </c>
      <c r="E131" t="s">
        <v>407</v>
      </c>
      <c r="F131" t="str">
        <f>'Uitwerking 1'!C132</f>
        <v>20090523</v>
      </c>
      <c r="G131" t="s">
        <v>407</v>
      </c>
      <c r="H131" t="str">
        <f>'Uitwerking 1'!D132</f>
        <v xml:space="preserve"> Thijs-en-Sebas</v>
      </c>
      <c r="I131" t="s">
        <v>407</v>
      </c>
      <c r="J131" t="str">
        <f>'Uitwerking 1'!E132</f>
        <v>Made</v>
      </c>
      <c r="K131" t="s">
        <v>407</v>
      </c>
      <c r="L131" t="str">
        <f>'Uitwerking 1'!F132</f>
        <v>Lekker in de tuin spelen</v>
      </c>
      <c r="M131" t="s">
        <v>407</v>
      </c>
      <c r="N131">
        <f>'Uitwerking 1'!G132</f>
        <v>184924320</v>
      </c>
      <c r="O131" t="s">
        <v>407</v>
      </c>
      <c r="P131">
        <f>'Uitwerking 1'!H132</f>
        <v>1280</v>
      </c>
      <c r="Q131" t="s">
        <v>407</v>
      </c>
      <c r="R131">
        <f>'Uitwerking 1'!I132</f>
        <v>720</v>
      </c>
      <c r="S131" t="s">
        <v>407</v>
      </c>
      <c r="T131">
        <f>'Uitwerking 1'!J132</f>
        <v>61</v>
      </c>
      <c r="U131" t="s">
        <v>407</v>
      </c>
      <c r="V131" t="str">
        <f>'Uitwerking 1'!K132</f>
        <v>2009</v>
      </c>
      <c r="W131" t="s">
        <v>407</v>
      </c>
      <c r="X131" t="str">
        <f>'Uitwerking 1'!L132</f>
        <v>.MOV</v>
      </c>
      <c r="Y131" t="s">
        <v>407</v>
      </c>
      <c r="Z131">
        <f>'Uitwerking 1'!M132</f>
        <v>0</v>
      </c>
      <c r="AA131" t="s">
        <v>407</v>
      </c>
      <c r="AB131">
        <v>0</v>
      </c>
      <c r="AC131" t="s">
        <v>407</v>
      </c>
      <c r="AD131">
        <v>0</v>
      </c>
      <c r="AE131" t="s">
        <v>407</v>
      </c>
      <c r="AF131">
        <v>0</v>
      </c>
      <c r="AG131" t="s">
        <v>408</v>
      </c>
    </row>
    <row r="132" spans="1:33">
      <c r="A132" t="s">
        <v>406</v>
      </c>
      <c r="B132">
        <f>'Uitwerking 1'!A133</f>
        <v>132</v>
      </c>
      <c r="C132" t="s">
        <v>407</v>
      </c>
      <c r="D132" t="str">
        <f>'Uitwerking 1'!B133</f>
        <v>20090524_Thijs-en-Sebas_Made_Van-de-glijbaan-in-het-zwembad_1</v>
      </c>
      <c r="E132" t="s">
        <v>407</v>
      </c>
      <c r="F132" t="str">
        <f>'Uitwerking 1'!C133</f>
        <v>20090524</v>
      </c>
      <c r="G132" t="s">
        <v>407</v>
      </c>
      <c r="H132" t="str">
        <f>'Uitwerking 1'!D133</f>
        <v xml:space="preserve"> Thijs-en-Sebas</v>
      </c>
      <c r="I132" t="s">
        <v>407</v>
      </c>
      <c r="J132" t="str">
        <f>'Uitwerking 1'!E133</f>
        <v>Made</v>
      </c>
      <c r="K132" t="s">
        <v>407</v>
      </c>
      <c r="L132" t="str">
        <f>'Uitwerking 1'!F133</f>
        <v>Van de glijbaan in het zwembad_1</v>
      </c>
      <c r="M132" t="s">
        <v>407</v>
      </c>
      <c r="N132">
        <f>'Uitwerking 1'!G133</f>
        <v>160618608</v>
      </c>
      <c r="O132" t="s">
        <v>407</v>
      </c>
      <c r="P132">
        <f>'Uitwerking 1'!H133</f>
        <v>1280</v>
      </c>
      <c r="Q132" t="s">
        <v>407</v>
      </c>
      <c r="R132">
        <f>'Uitwerking 1'!I133</f>
        <v>720</v>
      </c>
      <c r="S132" t="s">
        <v>407</v>
      </c>
      <c r="T132">
        <f>'Uitwerking 1'!J133</f>
        <v>53</v>
      </c>
      <c r="U132" t="s">
        <v>407</v>
      </c>
      <c r="V132" t="str">
        <f>'Uitwerking 1'!K133</f>
        <v>2009</v>
      </c>
      <c r="W132" t="s">
        <v>407</v>
      </c>
      <c r="X132" t="str">
        <f>'Uitwerking 1'!L133</f>
        <v>.MOV</v>
      </c>
      <c r="Y132" t="s">
        <v>407</v>
      </c>
      <c r="Z132">
        <f>'Uitwerking 1'!M133</f>
        <v>0</v>
      </c>
      <c r="AA132" t="s">
        <v>407</v>
      </c>
      <c r="AB132">
        <v>0</v>
      </c>
      <c r="AC132" t="s">
        <v>407</v>
      </c>
      <c r="AD132">
        <v>0</v>
      </c>
      <c r="AE132" t="s">
        <v>407</v>
      </c>
      <c r="AF132">
        <v>0</v>
      </c>
      <c r="AG132" t="s">
        <v>408</v>
      </c>
    </row>
    <row r="133" spans="1:33">
      <c r="A133" t="s">
        <v>406</v>
      </c>
      <c r="B133">
        <f>'Uitwerking 1'!A134</f>
        <v>133</v>
      </c>
      <c r="C133" t="s">
        <v>407</v>
      </c>
      <c r="D133" t="str">
        <f>'Uitwerking 1'!B134</f>
        <v>20090524_Thijs-en-Sebas_Made_Van-de-glijbaan-in-het-zwembad_2</v>
      </c>
      <c r="E133" t="s">
        <v>407</v>
      </c>
      <c r="F133" t="str">
        <f>'Uitwerking 1'!C134</f>
        <v>20090524</v>
      </c>
      <c r="G133" t="s">
        <v>407</v>
      </c>
      <c r="H133" t="str">
        <f>'Uitwerking 1'!D134</f>
        <v xml:space="preserve"> Thijs-en-Sebas</v>
      </c>
      <c r="I133" t="s">
        <v>407</v>
      </c>
      <c r="J133" t="str">
        <f>'Uitwerking 1'!E134</f>
        <v>Made</v>
      </c>
      <c r="K133" t="s">
        <v>407</v>
      </c>
      <c r="L133" t="str">
        <f>'Uitwerking 1'!F134</f>
        <v>Van de glijbaan in het zwembad_2</v>
      </c>
      <c r="M133" t="s">
        <v>407</v>
      </c>
      <c r="N133">
        <f>'Uitwerking 1'!G134</f>
        <v>61949876</v>
      </c>
      <c r="O133" t="s">
        <v>407</v>
      </c>
      <c r="P133">
        <f>'Uitwerking 1'!H134</f>
        <v>1280</v>
      </c>
      <c r="Q133" t="s">
        <v>407</v>
      </c>
      <c r="R133">
        <f>'Uitwerking 1'!I134</f>
        <v>720</v>
      </c>
      <c r="S133" t="s">
        <v>407</v>
      </c>
      <c r="T133">
        <f>'Uitwerking 1'!J134</f>
        <v>20</v>
      </c>
      <c r="U133" t="s">
        <v>407</v>
      </c>
      <c r="V133" t="str">
        <f>'Uitwerking 1'!K134</f>
        <v>2009</v>
      </c>
      <c r="W133" t="s">
        <v>407</v>
      </c>
      <c r="X133" t="str">
        <f>'Uitwerking 1'!L134</f>
        <v>.MOV</v>
      </c>
      <c r="Y133" t="s">
        <v>407</v>
      </c>
      <c r="Z133">
        <f>'Uitwerking 1'!M134</f>
        <v>0</v>
      </c>
      <c r="AA133" t="s">
        <v>407</v>
      </c>
      <c r="AB133">
        <v>0</v>
      </c>
      <c r="AC133" t="s">
        <v>407</v>
      </c>
      <c r="AD133">
        <v>0</v>
      </c>
      <c r="AE133" t="s">
        <v>407</v>
      </c>
      <c r="AF133">
        <v>0</v>
      </c>
      <c r="AG133" t="s">
        <v>408</v>
      </c>
    </row>
    <row r="134" spans="1:33">
      <c r="A134" t="s">
        <v>406</v>
      </c>
      <c r="B134">
        <f>'Uitwerking 1'!A135</f>
        <v>134</v>
      </c>
      <c r="C134" t="s">
        <v>407</v>
      </c>
      <c r="D134" t="str">
        <f>'Uitwerking 1'!B135</f>
        <v>20090530_Vakantie_Frankrijk_Thijs-met-een-waterpistool</v>
      </c>
      <c r="E134" t="s">
        <v>407</v>
      </c>
      <c r="F134" t="str">
        <f>'Uitwerking 1'!C135</f>
        <v>20090530</v>
      </c>
      <c r="G134" t="s">
        <v>407</v>
      </c>
      <c r="H134" t="str">
        <f>'Uitwerking 1'!D135</f>
        <v xml:space="preserve"> Vakantie</v>
      </c>
      <c r="I134" t="s">
        <v>407</v>
      </c>
      <c r="J134" t="str">
        <f>'Uitwerking 1'!E135</f>
        <v>Frankrijk</v>
      </c>
      <c r="K134" t="s">
        <v>407</v>
      </c>
      <c r="L134" t="str">
        <f>'Uitwerking 1'!F135</f>
        <v>Thijs met een waterpistool</v>
      </c>
      <c r="M134" t="s">
        <v>407</v>
      </c>
      <c r="N134">
        <f>'Uitwerking 1'!G135</f>
        <v>26029884</v>
      </c>
      <c r="O134" t="s">
        <v>407</v>
      </c>
      <c r="P134">
        <f>'Uitwerking 1'!H135</f>
        <v>1280</v>
      </c>
      <c r="Q134" t="s">
        <v>407</v>
      </c>
      <c r="R134">
        <f>'Uitwerking 1'!I135</f>
        <v>720</v>
      </c>
      <c r="S134" t="s">
        <v>407</v>
      </c>
      <c r="T134">
        <f>'Uitwerking 1'!J135</f>
        <v>8</v>
      </c>
      <c r="U134" t="s">
        <v>407</v>
      </c>
      <c r="V134" t="str">
        <f>'Uitwerking 1'!K135</f>
        <v>2009</v>
      </c>
      <c r="W134" t="s">
        <v>407</v>
      </c>
      <c r="X134" t="str">
        <f>'Uitwerking 1'!L135</f>
        <v>.MOV</v>
      </c>
      <c r="Y134" t="s">
        <v>407</v>
      </c>
      <c r="Z134">
        <f>'Uitwerking 1'!M135</f>
        <v>0</v>
      </c>
      <c r="AA134" t="s">
        <v>407</v>
      </c>
      <c r="AB134">
        <v>0</v>
      </c>
      <c r="AC134" t="s">
        <v>407</v>
      </c>
      <c r="AD134">
        <v>0</v>
      </c>
      <c r="AE134" t="s">
        <v>407</v>
      </c>
      <c r="AF134">
        <v>0</v>
      </c>
      <c r="AG134" t="s">
        <v>408</v>
      </c>
    </row>
    <row r="135" spans="1:33">
      <c r="A135" t="s">
        <v>406</v>
      </c>
      <c r="B135">
        <f>'Uitwerking 1'!A136</f>
        <v>135</v>
      </c>
      <c r="C135" t="s">
        <v>407</v>
      </c>
      <c r="D135" t="str">
        <f>'Uitwerking 1'!B136</f>
        <v>20090613_Sebas_Made_Op-een-stuiterbal</v>
      </c>
      <c r="E135" t="s">
        <v>407</v>
      </c>
      <c r="F135" t="str">
        <f>'Uitwerking 1'!C136</f>
        <v>20090613</v>
      </c>
      <c r="G135" t="s">
        <v>407</v>
      </c>
      <c r="H135" t="str">
        <f>'Uitwerking 1'!D136</f>
        <v xml:space="preserve"> Sebas</v>
      </c>
      <c r="I135" t="s">
        <v>407</v>
      </c>
      <c r="J135" t="str">
        <f>'Uitwerking 1'!E136</f>
        <v>Made</v>
      </c>
      <c r="K135" t="s">
        <v>407</v>
      </c>
      <c r="L135" t="str">
        <f>'Uitwerking 1'!F136</f>
        <v>Op een stuiterbal</v>
      </c>
      <c r="M135" t="s">
        <v>407</v>
      </c>
      <c r="N135">
        <f>'Uitwerking 1'!G136</f>
        <v>66971916</v>
      </c>
      <c r="O135" t="s">
        <v>407</v>
      </c>
      <c r="P135">
        <f>'Uitwerking 1'!H136</f>
        <v>1280</v>
      </c>
      <c r="Q135" t="s">
        <v>407</v>
      </c>
      <c r="R135">
        <f>'Uitwerking 1'!I136</f>
        <v>720</v>
      </c>
      <c r="S135" t="s">
        <v>407</v>
      </c>
      <c r="T135">
        <f>'Uitwerking 1'!J136</f>
        <v>22</v>
      </c>
      <c r="U135" t="s">
        <v>407</v>
      </c>
      <c r="V135" t="str">
        <f>'Uitwerking 1'!K136</f>
        <v>2009</v>
      </c>
      <c r="W135" t="s">
        <v>407</v>
      </c>
      <c r="X135" t="str">
        <f>'Uitwerking 1'!L136</f>
        <v>.MOV</v>
      </c>
      <c r="Y135" t="s">
        <v>407</v>
      </c>
      <c r="Z135">
        <f>'Uitwerking 1'!M136</f>
        <v>0</v>
      </c>
      <c r="AA135" t="s">
        <v>407</v>
      </c>
      <c r="AB135">
        <v>0</v>
      </c>
      <c r="AC135" t="s">
        <v>407</v>
      </c>
      <c r="AD135">
        <v>0</v>
      </c>
      <c r="AE135" t="s">
        <v>407</v>
      </c>
      <c r="AF135">
        <v>0</v>
      </c>
      <c r="AG135" t="s">
        <v>408</v>
      </c>
    </row>
    <row r="136" spans="1:33">
      <c r="A136" t="s">
        <v>406</v>
      </c>
      <c r="B136">
        <f>'Uitwerking 1'!A137</f>
        <v>136</v>
      </c>
      <c r="C136" t="s">
        <v>407</v>
      </c>
      <c r="D136" t="str">
        <f>'Uitwerking 1'!B137</f>
        <v>20090613_Thijs-en-Sebas_Made_Buiten-spelen</v>
      </c>
      <c r="E136" t="s">
        <v>407</v>
      </c>
      <c r="F136" t="str">
        <f>'Uitwerking 1'!C137</f>
        <v>20090613</v>
      </c>
      <c r="G136" t="s">
        <v>407</v>
      </c>
      <c r="H136" t="str">
        <f>'Uitwerking 1'!D137</f>
        <v xml:space="preserve"> Thijs-en-Sebas</v>
      </c>
      <c r="I136" t="s">
        <v>407</v>
      </c>
      <c r="J136" t="str">
        <f>'Uitwerking 1'!E137</f>
        <v>Made</v>
      </c>
      <c r="K136" t="s">
        <v>407</v>
      </c>
      <c r="L136" t="str">
        <f>'Uitwerking 1'!F137</f>
        <v>Buiten spelen</v>
      </c>
      <c r="M136" t="s">
        <v>407</v>
      </c>
      <c r="N136">
        <f>'Uitwerking 1'!G137</f>
        <v>97265088</v>
      </c>
      <c r="O136" t="s">
        <v>407</v>
      </c>
      <c r="P136">
        <f>'Uitwerking 1'!H137</f>
        <v>1280</v>
      </c>
      <c r="Q136" t="s">
        <v>407</v>
      </c>
      <c r="R136">
        <f>'Uitwerking 1'!I137</f>
        <v>720</v>
      </c>
      <c r="S136" t="s">
        <v>407</v>
      </c>
      <c r="T136">
        <f>'Uitwerking 1'!J137</f>
        <v>32</v>
      </c>
      <c r="U136" t="s">
        <v>407</v>
      </c>
      <c r="V136" t="str">
        <f>'Uitwerking 1'!K137</f>
        <v>2009</v>
      </c>
      <c r="W136" t="s">
        <v>407</v>
      </c>
      <c r="X136" t="str">
        <f>'Uitwerking 1'!L137</f>
        <v>.MOV</v>
      </c>
      <c r="Y136" t="s">
        <v>407</v>
      </c>
      <c r="Z136">
        <f>'Uitwerking 1'!M137</f>
        <v>0</v>
      </c>
      <c r="AA136" t="s">
        <v>407</v>
      </c>
      <c r="AB136">
        <v>0</v>
      </c>
      <c r="AC136" t="s">
        <v>407</v>
      </c>
      <c r="AD136">
        <v>0</v>
      </c>
      <c r="AE136" t="s">
        <v>407</v>
      </c>
      <c r="AF136">
        <v>0</v>
      </c>
      <c r="AG136" t="s">
        <v>408</v>
      </c>
    </row>
    <row r="137" spans="1:33">
      <c r="A137" t="s">
        <v>406</v>
      </c>
      <c r="B137">
        <f>'Uitwerking 1'!A138</f>
        <v>137</v>
      </c>
      <c r="C137" t="s">
        <v>407</v>
      </c>
      <c r="D137" t="str">
        <f>'Uitwerking 1'!B138</f>
        <v>20090616_Sebas_Made_Sebas-kan-fietsen_1</v>
      </c>
      <c r="E137" t="s">
        <v>407</v>
      </c>
      <c r="F137" t="str">
        <f>'Uitwerking 1'!C138</f>
        <v>20090616</v>
      </c>
      <c r="G137" t="s">
        <v>407</v>
      </c>
      <c r="H137" t="str">
        <f>'Uitwerking 1'!D138</f>
        <v xml:space="preserve"> Sebas</v>
      </c>
      <c r="I137" t="s">
        <v>407</v>
      </c>
      <c r="J137" t="str">
        <f>'Uitwerking 1'!E138</f>
        <v>Made</v>
      </c>
      <c r="K137" t="s">
        <v>407</v>
      </c>
      <c r="L137" t="str">
        <f>'Uitwerking 1'!F138</f>
        <v>Sebas kan fietsen_1</v>
      </c>
      <c r="M137" t="s">
        <v>407</v>
      </c>
      <c r="N137">
        <f>'Uitwerking 1'!G138</f>
        <v>289612688</v>
      </c>
      <c r="O137" t="s">
        <v>407</v>
      </c>
      <c r="P137">
        <f>'Uitwerking 1'!H138</f>
        <v>1280</v>
      </c>
      <c r="Q137" t="s">
        <v>407</v>
      </c>
      <c r="R137">
        <f>'Uitwerking 1'!I138</f>
        <v>720</v>
      </c>
      <c r="S137" t="s">
        <v>407</v>
      </c>
      <c r="T137">
        <f>'Uitwerking 1'!J138</f>
        <v>96</v>
      </c>
      <c r="U137" t="s">
        <v>407</v>
      </c>
      <c r="V137" t="str">
        <f>'Uitwerking 1'!K138</f>
        <v>2009</v>
      </c>
      <c r="W137" t="s">
        <v>407</v>
      </c>
      <c r="X137" t="str">
        <f>'Uitwerking 1'!L138</f>
        <v>.MOV</v>
      </c>
      <c r="Y137" t="s">
        <v>407</v>
      </c>
      <c r="Z137">
        <f>'Uitwerking 1'!M138</f>
        <v>0</v>
      </c>
      <c r="AA137" t="s">
        <v>407</v>
      </c>
      <c r="AB137">
        <v>0</v>
      </c>
      <c r="AC137" t="s">
        <v>407</v>
      </c>
      <c r="AD137">
        <v>0</v>
      </c>
      <c r="AE137" t="s">
        <v>407</v>
      </c>
      <c r="AF137">
        <v>0</v>
      </c>
      <c r="AG137" t="s">
        <v>408</v>
      </c>
    </row>
    <row r="138" spans="1:33">
      <c r="A138" t="s">
        <v>406</v>
      </c>
      <c r="B138">
        <f>'Uitwerking 1'!A139</f>
        <v>138</v>
      </c>
      <c r="C138" t="s">
        <v>407</v>
      </c>
      <c r="D138" t="str">
        <f>'Uitwerking 1'!B139</f>
        <v>20090620_Efteling_Waalwijk_De-ezel-in-de-efteling-poept-een-muntje-voor-Thijs</v>
      </c>
      <c r="E138" t="s">
        <v>407</v>
      </c>
      <c r="F138" t="str">
        <f>'Uitwerking 1'!C139</f>
        <v>20090620</v>
      </c>
      <c r="G138" t="s">
        <v>407</v>
      </c>
      <c r="H138" t="str">
        <f>'Uitwerking 1'!D139</f>
        <v xml:space="preserve"> Efteling</v>
      </c>
      <c r="I138" t="s">
        <v>407</v>
      </c>
      <c r="J138" t="str">
        <f>'Uitwerking 1'!E139</f>
        <v>Waalwijk</v>
      </c>
      <c r="K138" t="s">
        <v>407</v>
      </c>
      <c r="L138" t="str">
        <f>'Uitwerking 1'!F139</f>
        <v>De ezel in de efteling poept een muntje voor Thijs</v>
      </c>
      <c r="M138" t="s">
        <v>407</v>
      </c>
      <c r="N138">
        <f>'Uitwerking 1'!G139</f>
        <v>71483720</v>
      </c>
      <c r="O138" t="s">
        <v>407</v>
      </c>
      <c r="P138">
        <f>'Uitwerking 1'!H139</f>
        <v>1280</v>
      </c>
      <c r="Q138" t="s">
        <v>407</v>
      </c>
      <c r="R138">
        <f>'Uitwerking 1'!I139</f>
        <v>720</v>
      </c>
      <c r="S138" t="s">
        <v>407</v>
      </c>
      <c r="T138">
        <f>'Uitwerking 1'!J139</f>
        <v>23</v>
      </c>
      <c r="U138" t="s">
        <v>407</v>
      </c>
      <c r="V138" t="str">
        <f>'Uitwerking 1'!K139</f>
        <v>2009</v>
      </c>
      <c r="W138" t="s">
        <v>407</v>
      </c>
      <c r="X138" t="str">
        <f>'Uitwerking 1'!L139</f>
        <v>.MOV</v>
      </c>
      <c r="Y138" t="s">
        <v>407</v>
      </c>
      <c r="Z138">
        <f>'Uitwerking 1'!M139</f>
        <v>0</v>
      </c>
      <c r="AA138" t="s">
        <v>407</v>
      </c>
      <c r="AB138">
        <v>0</v>
      </c>
      <c r="AC138" t="s">
        <v>407</v>
      </c>
      <c r="AD138">
        <v>0</v>
      </c>
      <c r="AE138" t="s">
        <v>407</v>
      </c>
      <c r="AF138">
        <v>0</v>
      </c>
      <c r="AG138" t="s">
        <v>408</v>
      </c>
    </row>
    <row r="139" spans="1:33">
      <c r="A139" t="s">
        <v>406</v>
      </c>
      <c r="B139">
        <f>'Uitwerking 1'!A140</f>
        <v>139</v>
      </c>
      <c r="C139" t="s">
        <v>407</v>
      </c>
      <c r="D139" t="str">
        <f>'Uitwerking 1'!B140</f>
        <v>20090620_Efteling_Waalwijk_Ezeltje-strek-je</v>
      </c>
      <c r="E139" t="s">
        <v>407</v>
      </c>
      <c r="F139" t="str">
        <f>'Uitwerking 1'!C140</f>
        <v>20090620</v>
      </c>
      <c r="G139" t="s">
        <v>407</v>
      </c>
      <c r="H139" t="str">
        <f>'Uitwerking 1'!D140</f>
        <v xml:space="preserve"> Efteling</v>
      </c>
      <c r="I139" t="s">
        <v>407</v>
      </c>
      <c r="J139" t="str">
        <f>'Uitwerking 1'!E140</f>
        <v>Waalwijk</v>
      </c>
      <c r="K139" t="s">
        <v>407</v>
      </c>
      <c r="L139" t="str">
        <f>'Uitwerking 1'!F140</f>
        <v>Ezeltje strek je</v>
      </c>
      <c r="M139" t="s">
        <v>407</v>
      </c>
      <c r="N139">
        <f>'Uitwerking 1'!G140</f>
        <v>89795736</v>
      </c>
      <c r="O139" t="s">
        <v>407</v>
      </c>
      <c r="P139">
        <f>'Uitwerking 1'!H140</f>
        <v>1280</v>
      </c>
      <c r="Q139" t="s">
        <v>407</v>
      </c>
      <c r="R139">
        <f>'Uitwerking 1'!I140</f>
        <v>720</v>
      </c>
      <c r="S139" t="s">
        <v>407</v>
      </c>
      <c r="T139">
        <f>'Uitwerking 1'!J140</f>
        <v>29</v>
      </c>
      <c r="U139" t="s">
        <v>407</v>
      </c>
      <c r="V139" t="str">
        <f>'Uitwerking 1'!K140</f>
        <v>2009</v>
      </c>
      <c r="W139" t="s">
        <v>407</v>
      </c>
      <c r="X139" t="str">
        <f>'Uitwerking 1'!L140</f>
        <v>.MOV</v>
      </c>
      <c r="Y139" t="s">
        <v>407</v>
      </c>
      <c r="Z139">
        <f>'Uitwerking 1'!M140</f>
        <v>0</v>
      </c>
      <c r="AA139" t="s">
        <v>407</v>
      </c>
      <c r="AB139">
        <v>0</v>
      </c>
      <c r="AC139" t="s">
        <v>407</v>
      </c>
      <c r="AD139">
        <v>0</v>
      </c>
      <c r="AE139" t="s">
        <v>407</v>
      </c>
      <c r="AF139">
        <v>0</v>
      </c>
      <c r="AG139" t="s">
        <v>408</v>
      </c>
    </row>
    <row r="140" spans="1:33">
      <c r="A140" t="s">
        <v>406</v>
      </c>
      <c r="B140">
        <f>'Uitwerking 1'!A141</f>
        <v>140</v>
      </c>
      <c r="C140" t="s">
        <v>407</v>
      </c>
      <c r="D140" t="str">
        <f>'Uitwerking 1'!B141</f>
        <v>20090704_Sebas_Made_Sebas-kan-fietsen_2</v>
      </c>
      <c r="E140" t="s">
        <v>407</v>
      </c>
      <c r="F140" t="str">
        <f>'Uitwerking 1'!C141</f>
        <v>20090704</v>
      </c>
      <c r="G140" t="s">
        <v>407</v>
      </c>
      <c r="H140" t="str">
        <f>'Uitwerking 1'!D141</f>
        <v xml:space="preserve"> Sebas</v>
      </c>
      <c r="I140" t="s">
        <v>407</v>
      </c>
      <c r="J140" t="str">
        <f>'Uitwerking 1'!E141</f>
        <v>Made</v>
      </c>
      <c r="K140" t="s">
        <v>407</v>
      </c>
      <c r="L140" t="str">
        <f>'Uitwerking 1'!F141</f>
        <v>Sebas kan fietsen_2</v>
      </c>
      <c r="M140" t="s">
        <v>407</v>
      </c>
      <c r="N140">
        <f>'Uitwerking 1'!G141</f>
        <v>105836312</v>
      </c>
      <c r="O140" t="s">
        <v>407</v>
      </c>
      <c r="P140">
        <f>'Uitwerking 1'!H141</f>
        <v>1280</v>
      </c>
      <c r="Q140" t="s">
        <v>407</v>
      </c>
      <c r="R140">
        <f>'Uitwerking 1'!I141</f>
        <v>720</v>
      </c>
      <c r="S140" t="s">
        <v>407</v>
      </c>
      <c r="T140">
        <f>'Uitwerking 1'!J141</f>
        <v>35</v>
      </c>
      <c r="U140" t="s">
        <v>407</v>
      </c>
      <c r="V140" t="str">
        <f>'Uitwerking 1'!K141</f>
        <v>2009</v>
      </c>
      <c r="W140" t="s">
        <v>407</v>
      </c>
      <c r="X140" t="str">
        <f>'Uitwerking 1'!L141</f>
        <v>.MOV</v>
      </c>
      <c r="Y140" t="s">
        <v>407</v>
      </c>
      <c r="Z140">
        <f>'Uitwerking 1'!M141</f>
        <v>0</v>
      </c>
      <c r="AA140" t="s">
        <v>407</v>
      </c>
      <c r="AB140">
        <v>0</v>
      </c>
      <c r="AC140" t="s">
        <v>407</v>
      </c>
      <c r="AD140">
        <v>0</v>
      </c>
      <c r="AE140" t="s">
        <v>407</v>
      </c>
      <c r="AF140">
        <v>0</v>
      </c>
      <c r="AG140" t="s">
        <v>408</v>
      </c>
    </row>
    <row r="141" spans="1:33">
      <c r="A141" t="s">
        <v>406</v>
      </c>
      <c r="B141">
        <f>'Uitwerking 1'!A142</f>
        <v>141</v>
      </c>
      <c r="C141" t="s">
        <v>407</v>
      </c>
      <c r="D141" t="str">
        <f>'Uitwerking 1'!B142</f>
        <v>20090705_Thijs-en-Sebas_Made_Buiten-een-puzzel-maken</v>
      </c>
      <c r="E141" t="s">
        <v>407</v>
      </c>
      <c r="F141" t="str">
        <f>'Uitwerking 1'!C142</f>
        <v>20090705</v>
      </c>
      <c r="G141" t="s">
        <v>407</v>
      </c>
      <c r="H141" t="str">
        <f>'Uitwerking 1'!D142</f>
        <v xml:space="preserve"> Thijs-en-Sebas</v>
      </c>
      <c r="I141" t="s">
        <v>407</v>
      </c>
      <c r="J141" t="str">
        <f>'Uitwerking 1'!E142</f>
        <v>Made</v>
      </c>
      <c r="K141" t="s">
        <v>407</v>
      </c>
      <c r="L141" t="str">
        <f>'Uitwerking 1'!F142</f>
        <v>Buiten een puzzel maken</v>
      </c>
      <c r="M141" t="s">
        <v>407</v>
      </c>
      <c r="N141">
        <f>'Uitwerking 1'!G142</f>
        <v>181928132</v>
      </c>
      <c r="O141" t="s">
        <v>407</v>
      </c>
      <c r="P141">
        <f>'Uitwerking 1'!H142</f>
        <v>1280</v>
      </c>
      <c r="Q141" t="s">
        <v>407</v>
      </c>
      <c r="R141">
        <f>'Uitwerking 1'!I142</f>
        <v>720</v>
      </c>
      <c r="S141" t="s">
        <v>407</v>
      </c>
      <c r="T141">
        <f>'Uitwerking 1'!J142</f>
        <v>60</v>
      </c>
      <c r="U141" t="s">
        <v>407</v>
      </c>
      <c r="V141" t="str">
        <f>'Uitwerking 1'!K142</f>
        <v>2009</v>
      </c>
      <c r="W141" t="s">
        <v>407</v>
      </c>
      <c r="X141" t="str">
        <f>'Uitwerking 1'!L142</f>
        <v>.MOV</v>
      </c>
      <c r="Y141" t="s">
        <v>407</v>
      </c>
      <c r="Z141">
        <f>'Uitwerking 1'!M142</f>
        <v>0</v>
      </c>
      <c r="AA141" t="s">
        <v>407</v>
      </c>
      <c r="AB141">
        <v>0</v>
      </c>
      <c r="AC141" t="s">
        <v>407</v>
      </c>
      <c r="AD141">
        <v>0</v>
      </c>
      <c r="AE141" t="s">
        <v>407</v>
      </c>
      <c r="AF141">
        <v>0</v>
      </c>
      <c r="AG141" t="s">
        <v>408</v>
      </c>
    </row>
    <row r="142" spans="1:33">
      <c r="A142" t="s">
        <v>406</v>
      </c>
      <c r="B142">
        <f>'Uitwerking 1'!A143</f>
        <v>142</v>
      </c>
      <c r="C142" t="s">
        <v>407</v>
      </c>
      <c r="D142" t="str">
        <f>'Uitwerking 1'!B143</f>
        <v>20090711_Sebas_Made_Samen-spelen-met-Rif</v>
      </c>
      <c r="E142" t="s">
        <v>407</v>
      </c>
      <c r="F142" t="str">
        <f>'Uitwerking 1'!C143</f>
        <v>20090711</v>
      </c>
      <c r="G142" t="s">
        <v>407</v>
      </c>
      <c r="H142" t="str">
        <f>'Uitwerking 1'!D143</f>
        <v xml:space="preserve"> Sebas</v>
      </c>
      <c r="I142" t="s">
        <v>407</v>
      </c>
      <c r="J142" t="str">
        <f>'Uitwerking 1'!E143</f>
        <v>Made</v>
      </c>
      <c r="K142" t="s">
        <v>407</v>
      </c>
      <c r="L142" t="str">
        <f>'Uitwerking 1'!F143</f>
        <v>Samen spelen met Rif</v>
      </c>
      <c r="M142" t="s">
        <v>407</v>
      </c>
      <c r="N142">
        <f>'Uitwerking 1'!G143</f>
        <v>341993208</v>
      </c>
      <c r="O142" t="s">
        <v>407</v>
      </c>
      <c r="P142">
        <f>'Uitwerking 1'!H143</f>
        <v>1280</v>
      </c>
      <c r="Q142" t="s">
        <v>407</v>
      </c>
      <c r="R142">
        <f>'Uitwerking 1'!I143</f>
        <v>720</v>
      </c>
      <c r="S142" t="s">
        <v>407</v>
      </c>
      <c r="T142">
        <f>'Uitwerking 1'!J143</f>
        <v>114</v>
      </c>
      <c r="U142" t="s">
        <v>407</v>
      </c>
      <c r="V142" t="str">
        <f>'Uitwerking 1'!K143</f>
        <v>2009</v>
      </c>
      <c r="W142" t="s">
        <v>407</v>
      </c>
      <c r="X142" t="str">
        <f>'Uitwerking 1'!L143</f>
        <v>.MOV</v>
      </c>
      <c r="Y142" t="s">
        <v>407</v>
      </c>
      <c r="Z142">
        <f>'Uitwerking 1'!M143</f>
        <v>0</v>
      </c>
      <c r="AA142" t="s">
        <v>407</v>
      </c>
      <c r="AB142">
        <v>0</v>
      </c>
      <c r="AC142" t="s">
        <v>407</v>
      </c>
      <c r="AD142">
        <v>0</v>
      </c>
      <c r="AE142" t="s">
        <v>407</v>
      </c>
      <c r="AF142">
        <v>0</v>
      </c>
      <c r="AG142" t="s">
        <v>408</v>
      </c>
    </row>
    <row r="143" spans="1:33">
      <c r="A143" t="s">
        <v>406</v>
      </c>
      <c r="B143">
        <f>'Uitwerking 1'!A144</f>
        <v>143</v>
      </c>
      <c r="C143" t="s">
        <v>407</v>
      </c>
      <c r="D143" t="str">
        <f>'Uitwerking 1'!B144</f>
        <v>20090713_Overig_Breda_Opstijgen-met-de-luchtballon</v>
      </c>
      <c r="E143" t="s">
        <v>407</v>
      </c>
      <c r="F143" t="str">
        <f>'Uitwerking 1'!C144</f>
        <v>20090713</v>
      </c>
      <c r="G143" t="s">
        <v>407</v>
      </c>
      <c r="H143" t="str">
        <f>'Uitwerking 1'!D144</f>
        <v xml:space="preserve"> Overig</v>
      </c>
      <c r="I143" t="s">
        <v>407</v>
      </c>
      <c r="J143" t="str">
        <f>'Uitwerking 1'!E144</f>
        <v>Breda</v>
      </c>
      <c r="K143" t="s">
        <v>407</v>
      </c>
      <c r="L143" t="str">
        <f>'Uitwerking 1'!F144</f>
        <v>Opstijgen met de luchtballon</v>
      </c>
      <c r="M143" t="s">
        <v>407</v>
      </c>
      <c r="N143">
        <f>'Uitwerking 1'!G144</f>
        <v>180426876</v>
      </c>
      <c r="O143" t="s">
        <v>407</v>
      </c>
      <c r="P143">
        <f>'Uitwerking 1'!H144</f>
        <v>1280</v>
      </c>
      <c r="Q143" t="s">
        <v>407</v>
      </c>
      <c r="R143">
        <f>'Uitwerking 1'!I144</f>
        <v>720</v>
      </c>
      <c r="S143" t="s">
        <v>407</v>
      </c>
      <c r="T143">
        <f>'Uitwerking 1'!J144</f>
        <v>60</v>
      </c>
      <c r="U143" t="s">
        <v>407</v>
      </c>
      <c r="V143" t="str">
        <f>'Uitwerking 1'!K144</f>
        <v>2009</v>
      </c>
      <c r="W143" t="s">
        <v>407</v>
      </c>
      <c r="X143" t="str">
        <f>'Uitwerking 1'!L144</f>
        <v>.MOV</v>
      </c>
      <c r="Y143" t="s">
        <v>407</v>
      </c>
      <c r="Z143">
        <f>'Uitwerking 1'!M144</f>
        <v>0</v>
      </c>
      <c r="AA143" t="s">
        <v>407</v>
      </c>
      <c r="AB143">
        <v>0</v>
      </c>
      <c r="AC143" t="s">
        <v>407</v>
      </c>
      <c r="AD143">
        <v>0</v>
      </c>
      <c r="AE143" t="s">
        <v>407</v>
      </c>
      <c r="AF143">
        <v>0</v>
      </c>
      <c r="AG143" t="s">
        <v>408</v>
      </c>
    </row>
    <row r="144" spans="1:33">
      <c r="A144" t="s">
        <v>406</v>
      </c>
      <c r="B144">
        <f>'Uitwerking 1'!A145</f>
        <v>144</v>
      </c>
      <c r="C144" t="s">
        <v>407</v>
      </c>
      <c r="D144" t="str">
        <f>'Uitwerking 1'!B145</f>
        <v>20090713_Overig_Breda_Uitzicht-luchtballon</v>
      </c>
      <c r="E144" t="s">
        <v>407</v>
      </c>
      <c r="F144" t="str">
        <f>'Uitwerking 1'!C145</f>
        <v>20090713</v>
      </c>
      <c r="G144" t="s">
        <v>407</v>
      </c>
      <c r="H144" t="str">
        <f>'Uitwerking 1'!D145</f>
        <v xml:space="preserve"> Overig</v>
      </c>
      <c r="I144" t="s">
        <v>407</v>
      </c>
      <c r="J144" t="str">
        <f>'Uitwerking 1'!E145</f>
        <v>Breda</v>
      </c>
      <c r="K144" t="s">
        <v>407</v>
      </c>
      <c r="L144" t="str">
        <f>'Uitwerking 1'!F145</f>
        <v>Uitzicht luchtballon</v>
      </c>
      <c r="M144" t="s">
        <v>407</v>
      </c>
      <c r="N144">
        <f>'Uitwerking 1'!G145</f>
        <v>103137264</v>
      </c>
      <c r="O144" t="s">
        <v>407</v>
      </c>
      <c r="P144">
        <f>'Uitwerking 1'!H145</f>
        <v>1280</v>
      </c>
      <c r="Q144" t="s">
        <v>407</v>
      </c>
      <c r="R144">
        <f>'Uitwerking 1'!I145</f>
        <v>720</v>
      </c>
      <c r="S144" t="s">
        <v>407</v>
      </c>
      <c r="T144">
        <f>'Uitwerking 1'!J145</f>
        <v>34</v>
      </c>
      <c r="U144" t="s">
        <v>407</v>
      </c>
      <c r="V144" t="str">
        <f>'Uitwerking 1'!K145</f>
        <v>2009</v>
      </c>
      <c r="W144" t="s">
        <v>407</v>
      </c>
      <c r="X144" t="str">
        <f>'Uitwerking 1'!L145</f>
        <v>.MOV</v>
      </c>
      <c r="Y144" t="s">
        <v>407</v>
      </c>
      <c r="Z144">
        <f>'Uitwerking 1'!M145</f>
        <v>0</v>
      </c>
      <c r="AA144" t="s">
        <v>407</v>
      </c>
      <c r="AB144">
        <v>0</v>
      </c>
      <c r="AC144" t="s">
        <v>407</v>
      </c>
      <c r="AD144">
        <v>0</v>
      </c>
      <c r="AE144" t="s">
        <v>407</v>
      </c>
      <c r="AF144">
        <v>0</v>
      </c>
      <c r="AG144" t="s">
        <v>408</v>
      </c>
    </row>
    <row r="145" spans="1:33">
      <c r="A145" t="s">
        <v>406</v>
      </c>
      <c r="B145">
        <f>'Uitwerking 1'!A146</f>
        <v>145</v>
      </c>
      <c r="C145" t="s">
        <v>407</v>
      </c>
      <c r="D145" t="str">
        <f>'Uitwerking 1'!B146</f>
        <v>20090717_Sebas_Made_Met-de-vingers-de-pindakaaspot-leeg-eten</v>
      </c>
      <c r="E145" t="s">
        <v>407</v>
      </c>
      <c r="F145" t="str">
        <f>'Uitwerking 1'!C146</f>
        <v>20090717</v>
      </c>
      <c r="G145" t="s">
        <v>407</v>
      </c>
      <c r="H145" t="str">
        <f>'Uitwerking 1'!D146</f>
        <v xml:space="preserve"> Sebas</v>
      </c>
      <c r="I145" t="s">
        <v>407</v>
      </c>
      <c r="J145" t="str">
        <f>'Uitwerking 1'!E146</f>
        <v>Made</v>
      </c>
      <c r="K145" t="s">
        <v>407</v>
      </c>
      <c r="L145" t="str">
        <f>'Uitwerking 1'!F146</f>
        <v>Met de vingers de pindakaaspot leeg eten</v>
      </c>
      <c r="M145" t="s">
        <v>407</v>
      </c>
      <c r="N145">
        <f>'Uitwerking 1'!G146</f>
        <v>599467456</v>
      </c>
      <c r="O145" t="s">
        <v>407</v>
      </c>
      <c r="P145">
        <f>'Uitwerking 1'!H146</f>
        <v>1280</v>
      </c>
      <c r="Q145" t="s">
        <v>407</v>
      </c>
      <c r="R145">
        <f>'Uitwerking 1'!I146</f>
        <v>720</v>
      </c>
      <c r="S145" t="s">
        <v>407</v>
      </c>
      <c r="T145">
        <f>'Uitwerking 1'!J146</f>
        <v>202</v>
      </c>
      <c r="U145" t="s">
        <v>407</v>
      </c>
      <c r="V145" t="str">
        <f>'Uitwerking 1'!K146</f>
        <v>2009</v>
      </c>
      <c r="W145" t="s">
        <v>407</v>
      </c>
      <c r="X145" t="str">
        <f>'Uitwerking 1'!L146</f>
        <v>.MOV</v>
      </c>
      <c r="Y145" t="s">
        <v>407</v>
      </c>
      <c r="Z145">
        <f>'Uitwerking 1'!M146</f>
        <v>0</v>
      </c>
      <c r="AA145" t="s">
        <v>407</v>
      </c>
      <c r="AB145">
        <v>0</v>
      </c>
      <c r="AC145" t="s">
        <v>407</v>
      </c>
      <c r="AD145">
        <v>0</v>
      </c>
      <c r="AE145" t="s">
        <v>407</v>
      </c>
      <c r="AF145">
        <v>0</v>
      </c>
      <c r="AG145" t="s">
        <v>408</v>
      </c>
    </row>
    <row r="146" spans="1:33">
      <c r="A146" t="s">
        <v>406</v>
      </c>
      <c r="B146">
        <f>'Uitwerking 1'!A147</f>
        <v>146</v>
      </c>
      <c r="C146" t="s">
        <v>407</v>
      </c>
      <c r="D146" t="str">
        <f>'Uitwerking 1'!B147</f>
        <v>20090717_Thijs-en-Sebas_Made_Sebas-eet-de-pindakaaspot-leeg-en-Thijs-speelt-met-de-camera</v>
      </c>
      <c r="E146" t="s">
        <v>407</v>
      </c>
      <c r="F146" t="str">
        <f>'Uitwerking 1'!C147</f>
        <v>20090717</v>
      </c>
      <c r="G146" t="s">
        <v>407</v>
      </c>
      <c r="H146" t="str">
        <f>'Uitwerking 1'!D147</f>
        <v xml:space="preserve"> Thijs-en-Sebas</v>
      </c>
      <c r="I146" t="s">
        <v>407</v>
      </c>
      <c r="J146" t="str">
        <f>'Uitwerking 1'!E147</f>
        <v>Made</v>
      </c>
      <c r="K146" t="s">
        <v>407</v>
      </c>
      <c r="L146" t="str">
        <f>'Uitwerking 1'!F147</f>
        <v>Sebas eet de pindakaaspot leeg en Thijs speelt met de camera</v>
      </c>
      <c r="M146" t="s">
        <v>407</v>
      </c>
      <c r="N146">
        <f>'Uitwerking 1'!G147</f>
        <v>479102023</v>
      </c>
      <c r="O146" t="s">
        <v>407</v>
      </c>
      <c r="P146">
        <f>'Uitwerking 1'!H147</f>
        <v>1280</v>
      </c>
      <c r="Q146" t="s">
        <v>407</v>
      </c>
      <c r="R146">
        <f>'Uitwerking 1'!I147</f>
        <v>720</v>
      </c>
      <c r="S146" t="s">
        <v>407</v>
      </c>
      <c r="T146">
        <f>'Uitwerking 1'!J147</f>
        <v>173</v>
      </c>
      <c r="U146" t="s">
        <v>407</v>
      </c>
      <c r="V146" t="str">
        <f>'Uitwerking 1'!K147</f>
        <v>2009</v>
      </c>
      <c r="W146" t="s">
        <v>407</v>
      </c>
      <c r="X146" t="str">
        <f>'Uitwerking 1'!L147</f>
        <v>.MOV</v>
      </c>
      <c r="Y146" t="s">
        <v>407</v>
      </c>
      <c r="Z146">
        <f>'Uitwerking 1'!M147</f>
        <v>0</v>
      </c>
      <c r="AA146" t="s">
        <v>407</v>
      </c>
      <c r="AB146">
        <v>0</v>
      </c>
      <c r="AC146" t="s">
        <v>407</v>
      </c>
      <c r="AD146">
        <v>0</v>
      </c>
      <c r="AE146" t="s">
        <v>407</v>
      </c>
      <c r="AF146">
        <v>0</v>
      </c>
      <c r="AG146" t="s">
        <v>408</v>
      </c>
    </row>
    <row r="147" spans="1:33">
      <c r="A147" t="s">
        <v>406</v>
      </c>
      <c r="B147">
        <f>'Uitwerking 1'!A148</f>
        <v>147</v>
      </c>
      <c r="C147" t="s">
        <v>407</v>
      </c>
      <c r="D147" t="str">
        <f>'Uitwerking 1'!B148</f>
        <v>20090719_Thijs-en-Sebas_Made_Thijs-speelt-met-de-Nintendo-DS-en-Sebas-kijkt-een-film-met-Lillis</v>
      </c>
      <c r="E147" t="s">
        <v>407</v>
      </c>
      <c r="F147" t="str">
        <f>'Uitwerking 1'!C148</f>
        <v>20090719</v>
      </c>
      <c r="G147" t="s">
        <v>407</v>
      </c>
      <c r="H147" t="str">
        <f>'Uitwerking 1'!D148</f>
        <v xml:space="preserve"> Thijs-en-Sebas</v>
      </c>
      <c r="I147" t="s">
        <v>407</v>
      </c>
      <c r="J147" t="str">
        <f>'Uitwerking 1'!E148</f>
        <v>Made</v>
      </c>
      <c r="K147" t="s">
        <v>407</v>
      </c>
      <c r="L147" t="str">
        <f>'Uitwerking 1'!F148</f>
        <v>Thijs speelt met de Nintendo DS en Sebas kijkt een film met Lillis</v>
      </c>
      <c r="M147" t="s">
        <v>407</v>
      </c>
      <c r="N147">
        <f>'Uitwerking 1'!G148</f>
        <v>174301436</v>
      </c>
      <c r="O147" t="s">
        <v>407</v>
      </c>
      <c r="P147">
        <f>'Uitwerking 1'!H148</f>
        <v>1280</v>
      </c>
      <c r="Q147" t="s">
        <v>407</v>
      </c>
      <c r="R147">
        <f>'Uitwerking 1'!I148</f>
        <v>720</v>
      </c>
      <c r="S147" t="s">
        <v>407</v>
      </c>
      <c r="T147">
        <f>'Uitwerking 1'!J148</f>
        <v>58</v>
      </c>
      <c r="U147" t="s">
        <v>407</v>
      </c>
      <c r="V147" t="str">
        <f>'Uitwerking 1'!K148</f>
        <v>2009</v>
      </c>
      <c r="W147" t="s">
        <v>407</v>
      </c>
      <c r="X147" t="str">
        <f>'Uitwerking 1'!L148</f>
        <v>.MOV</v>
      </c>
      <c r="Y147" t="s">
        <v>407</v>
      </c>
      <c r="Z147">
        <f>'Uitwerking 1'!M148</f>
        <v>0</v>
      </c>
      <c r="AA147" t="s">
        <v>407</v>
      </c>
      <c r="AB147">
        <v>0</v>
      </c>
      <c r="AC147" t="s">
        <v>407</v>
      </c>
      <c r="AD147">
        <v>0</v>
      </c>
      <c r="AE147" t="s">
        <v>407</v>
      </c>
      <c r="AF147">
        <v>0</v>
      </c>
      <c r="AG147" t="s">
        <v>408</v>
      </c>
    </row>
    <row r="148" spans="1:33">
      <c r="A148" t="s">
        <v>406</v>
      </c>
      <c r="B148">
        <f>'Uitwerking 1'!A149</f>
        <v>148</v>
      </c>
      <c r="C148" t="s">
        <v>407</v>
      </c>
      <c r="D148" t="str">
        <f>'Uitwerking 1'!B149</f>
        <v>20090802_Thijs-en-Sebas_Made_Treinconducteur-spelen-met-Thijs-Lillis-Sebas-Ramses-opa-en-papa</v>
      </c>
      <c r="E148" t="s">
        <v>407</v>
      </c>
      <c r="F148" t="str">
        <f>'Uitwerking 1'!C149</f>
        <v>20090802</v>
      </c>
      <c r="G148" t="s">
        <v>407</v>
      </c>
      <c r="H148" t="str">
        <f>'Uitwerking 1'!D149</f>
        <v xml:space="preserve"> Thijs-en-Sebas</v>
      </c>
      <c r="I148" t="s">
        <v>407</v>
      </c>
      <c r="J148" t="str">
        <f>'Uitwerking 1'!E149</f>
        <v>Made</v>
      </c>
      <c r="K148" t="s">
        <v>407</v>
      </c>
      <c r="L148" t="str">
        <f>'Uitwerking 1'!F149</f>
        <v>Treinconducteur spelen met Thijs Lillis Sebas Ramses opa en papa</v>
      </c>
      <c r="M148" t="s">
        <v>407</v>
      </c>
      <c r="N148">
        <f>'Uitwerking 1'!G149</f>
        <v>282336104</v>
      </c>
      <c r="O148" t="s">
        <v>407</v>
      </c>
      <c r="P148">
        <f>'Uitwerking 1'!H149</f>
        <v>1280</v>
      </c>
      <c r="Q148" t="s">
        <v>407</v>
      </c>
      <c r="R148">
        <f>'Uitwerking 1'!I149</f>
        <v>720</v>
      </c>
      <c r="S148" t="s">
        <v>407</v>
      </c>
      <c r="T148">
        <f>'Uitwerking 1'!J149</f>
        <v>94</v>
      </c>
      <c r="U148" t="s">
        <v>407</v>
      </c>
      <c r="V148" t="str">
        <f>'Uitwerking 1'!K149</f>
        <v>2009</v>
      </c>
      <c r="W148" t="s">
        <v>407</v>
      </c>
      <c r="X148" t="str">
        <f>'Uitwerking 1'!L149</f>
        <v>.MOV</v>
      </c>
      <c r="Y148" t="s">
        <v>407</v>
      </c>
      <c r="Z148">
        <f>'Uitwerking 1'!M149</f>
        <v>0</v>
      </c>
      <c r="AA148" t="s">
        <v>407</v>
      </c>
      <c r="AB148">
        <v>0</v>
      </c>
      <c r="AC148" t="s">
        <v>407</v>
      </c>
      <c r="AD148">
        <v>0</v>
      </c>
      <c r="AE148" t="s">
        <v>407</v>
      </c>
      <c r="AF148">
        <v>0</v>
      </c>
      <c r="AG148" t="s">
        <v>408</v>
      </c>
    </row>
    <row r="149" spans="1:33">
      <c r="A149" t="s">
        <v>406</v>
      </c>
      <c r="B149">
        <f>'Uitwerking 1'!A150</f>
        <v>149</v>
      </c>
      <c r="C149" t="s">
        <v>407</v>
      </c>
      <c r="D149" t="str">
        <f>'Uitwerking 1'!B150</f>
        <v>20090808_Thijs-en-Sebas_Made_Met-de-bal-spelen-in-het-zwembad-met-Wessel-Anouk-Lotte-Joris-Willem-Jan-en-Rif</v>
      </c>
      <c r="E149" t="s">
        <v>407</v>
      </c>
      <c r="F149" t="str">
        <f>'Uitwerking 1'!C150</f>
        <v>20090808</v>
      </c>
      <c r="G149" t="s">
        <v>407</v>
      </c>
      <c r="H149" t="str">
        <f>'Uitwerking 1'!D150</f>
        <v xml:space="preserve"> Thijs-en-Sebas</v>
      </c>
      <c r="I149" t="s">
        <v>407</v>
      </c>
      <c r="J149" t="str">
        <f>'Uitwerking 1'!E150</f>
        <v>Made</v>
      </c>
      <c r="K149" t="s">
        <v>407</v>
      </c>
      <c r="L149" t="str">
        <f>'Uitwerking 1'!F150</f>
        <v>Met de bal spelen in het zwembad met Wessel Anouk Lotte Joris Willem Jan en Rif</v>
      </c>
      <c r="M149" t="s">
        <v>407</v>
      </c>
      <c r="N149">
        <f>'Uitwerking 1'!G150</f>
        <v>281029628</v>
      </c>
      <c r="O149" t="s">
        <v>407</v>
      </c>
      <c r="P149">
        <f>'Uitwerking 1'!H150</f>
        <v>1280</v>
      </c>
      <c r="Q149" t="s">
        <v>407</v>
      </c>
      <c r="R149">
        <f>'Uitwerking 1'!I150</f>
        <v>720</v>
      </c>
      <c r="S149" t="s">
        <v>407</v>
      </c>
      <c r="T149">
        <f>'Uitwerking 1'!J150</f>
        <v>93</v>
      </c>
      <c r="U149" t="s">
        <v>407</v>
      </c>
      <c r="V149" t="str">
        <f>'Uitwerking 1'!K150</f>
        <v>2009</v>
      </c>
      <c r="W149" t="s">
        <v>407</v>
      </c>
      <c r="X149" t="str">
        <f>'Uitwerking 1'!L150</f>
        <v>.MOV</v>
      </c>
      <c r="Y149" t="s">
        <v>407</v>
      </c>
      <c r="Z149">
        <f>'Uitwerking 1'!M150</f>
        <v>0</v>
      </c>
      <c r="AA149" t="s">
        <v>407</v>
      </c>
      <c r="AB149">
        <v>0</v>
      </c>
      <c r="AC149" t="s">
        <v>407</v>
      </c>
      <c r="AD149">
        <v>0</v>
      </c>
      <c r="AE149" t="s">
        <v>407</v>
      </c>
      <c r="AF149">
        <v>0</v>
      </c>
      <c r="AG149" t="s">
        <v>408</v>
      </c>
    </row>
    <row r="150" spans="1:33">
      <c r="A150" t="s">
        <v>406</v>
      </c>
      <c r="B150">
        <f>'Uitwerking 1'!A151</f>
        <v>150</v>
      </c>
      <c r="C150" t="s">
        <v>407</v>
      </c>
      <c r="D150" t="str">
        <f>'Uitwerking 1'!B151</f>
        <v>20090818_Kermis_Made_Op-de-kermis-in-de-schommel-de-lucht-in</v>
      </c>
      <c r="E150" t="s">
        <v>407</v>
      </c>
      <c r="F150" t="str">
        <f>'Uitwerking 1'!C151</f>
        <v>20090818</v>
      </c>
      <c r="G150" t="s">
        <v>407</v>
      </c>
      <c r="H150" t="str">
        <f>'Uitwerking 1'!D151</f>
        <v xml:space="preserve"> Kermis</v>
      </c>
      <c r="I150" t="s">
        <v>407</v>
      </c>
      <c r="J150" t="str">
        <f>'Uitwerking 1'!E151</f>
        <v>Made</v>
      </c>
      <c r="K150" t="s">
        <v>407</v>
      </c>
      <c r="L150" t="str">
        <f>'Uitwerking 1'!F151</f>
        <v>Op de kermis in de schommel de lucht in</v>
      </c>
      <c r="M150" t="s">
        <v>407</v>
      </c>
      <c r="N150">
        <f>'Uitwerking 1'!G151</f>
        <v>57801324</v>
      </c>
      <c r="O150" t="s">
        <v>407</v>
      </c>
      <c r="P150">
        <f>'Uitwerking 1'!H151</f>
        <v>1280</v>
      </c>
      <c r="Q150" t="s">
        <v>407</v>
      </c>
      <c r="R150">
        <f>'Uitwerking 1'!I151</f>
        <v>720</v>
      </c>
      <c r="S150" t="s">
        <v>407</v>
      </c>
      <c r="T150">
        <f>'Uitwerking 1'!J151</f>
        <v>19</v>
      </c>
      <c r="U150" t="s">
        <v>407</v>
      </c>
      <c r="V150" t="str">
        <f>'Uitwerking 1'!K151</f>
        <v>2009</v>
      </c>
      <c r="W150" t="s">
        <v>407</v>
      </c>
      <c r="X150" t="str">
        <f>'Uitwerking 1'!L151</f>
        <v>.MOV</v>
      </c>
      <c r="Y150" t="s">
        <v>407</v>
      </c>
      <c r="Z150">
        <f>'Uitwerking 1'!M151</f>
        <v>0</v>
      </c>
      <c r="AA150" t="s">
        <v>407</v>
      </c>
      <c r="AB150">
        <v>0</v>
      </c>
      <c r="AC150" t="s">
        <v>407</v>
      </c>
      <c r="AD150">
        <v>0</v>
      </c>
      <c r="AE150" t="s">
        <v>407</v>
      </c>
      <c r="AF150">
        <v>0</v>
      </c>
      <c r="AG150" t="s">
        <v>408</v>
      </c>
    </row>
    <row r="151" spans="1:33">
      <c r="A151" t="s">
        <v>406</v>
      </c>
      <c r="B151">
        <f>'Uitwerking 1'!A152</f>
        <v>151</v>
      </c>
      <c r="C151" t="s">
        <v>407</v>
      </c>
      <c r="D151" t="str">
        <f>'Uitwerking 1'!B152</f>
        <v>20090820_Sebas_Made_In-het-zwembas-spelen-met-Lillis</v>
      </c>
      <c r="E151" t="s">
        <v>407</v>
      </c>
      <c r="F151" t="str">
        <f>'Uitwerking 1'!C152</f>
        <v>20090820</v>
      </c>
      <c r="G151" t="s">
        <v>407</v>
      </c>
      <c r="H151" t="str">
        <f>'Uitwerking 1'!D152</f>
        <v xml:space="preserve"> Sebas</v>
      </c>
      <c r="I151" t="s">
        <v>407</v>
      </c>
      <c r="J151" t="str">
        <f>'Uitwerking 1'!E152</f>
        <v>Made</v>
      </c>
      <c r="K151" t="s">
        <v>407</v>
      </c>
      <c r="L151" t="str">
        <f>'Uitwerking 1'!F152</f>
        <v>In het zwembas spelen met Lillis</v>
      </c>
      <c r="M151" t="s">
        <v>407</v>
      </c>
      <c r="N151">
        <f>'Uitwerking 1'!G152</f>
        <v>721633796</v>
      </c>
      <c r="O151" t="s">
        <v>407</v>
      </c>
      <c r="P151">
        <f>'Uitwerking 1'!H152</f>
        <v>1280</v>
      </c>
      <c r="Q151" t="s">
        <v>407</v>
      </c>
      <c r="R151">
        <f>'Uitwerking 1'!I152</f>
        <v>720</v>
      </c>
      <c r="S151" t="s">
        <v>407</v>
      </c>
      <c r="T151">
        <f>'Uitwerking 1'!J152</f>
        <v>241</v>
      </c>
      <c r="U151" t="s">
        <v>407</v>
      </c>
      <c r="V151" t="str">
        <f>'Uitwerking 1'!K152</f>
        <v>2009</v>
      </c>
      <c r="W151" t="s">
        <v>407</v>
      </c>
      <c r="X151" t="str">
        <f>'Uitwerking 1'!L152</f>
        <v>.MOV</v>
      </c>
      <c r="Y151" t="s">
        <v>407</v>
      </c>
      <c r="Z151">
        <f>'Uitwerking 1'!M152</f>
        <v>0</v>
      </c>
      <c r="AA151" t="s">
        <v>407</v>
      </c>
      <c r="AB151">
        <v>0</v>
      </c>
      <c r="AC151" t="s">
        <v>407</v>
      </c>
      <c r="AD151">
        <v>0</v>
      </c>
      <c r="AE151" t="s">
        <v>407</v>
      </c>
      <c r="AF151">
        <v>0</v>
      </c>
      <c r="AG151" t="s">
        <v>408</v>
      </c>
    </row>
    <row r="152" spans="1:33">
      <c r="A152" t="s">
        <v>406</v>
      </c>
      <c r="B152">
        <f>'Uitwerking 1'!A153</f>
        <v>152</v>
      </c>
      <c r="C152" t="s">
        <v>407</v>
      </c>
      <c r="D152" t="str">
        <f>'Uitwerking 1'!B153</f>
        <v>20090821_Thijs-en-Sebas_Made_Spelen-met-de-laarzen-in-de-modder</v>
      </c>
      <c r="E152" t="s">
        <v>407</v>
      </c>
      <c r="F152" t="str">
        <f>'Uitwerking 1'!C153</f>
        <v>20090821</v>
      </c>
      <c r="G152" t="s">
        <v>407</v>
      </c>
      <c r="H152" t="str">
        <f>'Uitwerking 1'!D153</f>
        <v xml:space="preserve"> Thijs-en-Sebas</v>
      </c>
      <c r="I152" t="s">
        <v>407</v>
      </c>
      <c r="J152" t="str">
        <f>'Uitwerking 1'!E153</f>
        <v>Made</v>
      </c>
      <c r="K152" t="s">
        <v>407</v>
      </c>
      <c r="L152" t="str">
        <f>'Uitwerking 1'!F153</f>
        <v>Spelen met de laarzen in de modder</v>
      </c>
      <c r="M152" t="s">
        <v>407</v>
      </c>
      <c r="N152">
        <f>'Uitwerking 1'!G153</f>
        <v>134410032</v>
      </c>
      <c r="O152" t="s">
        <v>407</v>
      </c>
      <c r="P152">
        <f>'Uitwerking 1'!H153</f>
        <v>1280</v>
      </c>
      <c r="Q152" t="s">
        <v>407</v>
      </c>
      <c r="R152">
        <f>'Uitwerking 1'!I153</f>
        <v>720</v>
      </c>
      <c r="S152" t="s">
        <v>407</v>
      </c>
      <c r="T152">
        <f>'Uitwerking 1'!J153</f>
        <v>44</v>
      </c>
      <c r="U152" t="s">
        <v>407</v>
      </c>
      <c r="V152" t="str">
        <f>'Uitwerking 1'!K153</f>
        <v>2009</v>
      </c>
      <c r="W152" t="s">
        <v>407</v>
      </c>
      <c r="X152" t="str">
        <f>'Uitwerking 1'!L153</f>
        <v>.MOV</v>
      </c>
      <c r="Y152" t="s">
        <v>407</v>
      </c>
      <c r="Z152">
        <f>'Uitwerking 1'!M153</f>
        <v>0</v>
      </c>
      <c r="AA152" t="s">
        <v>407</v>
      </c>
      <c r="AB152">
        <v>0</v>
      </c>
      <c r="AC152" t="s">
        <v>407</v>
      </c>
      <c r="AD152">
        <v>0</v>
      </c>
      <c r="AE152" t="s">
        <v>407</v>
      </c>
      <c r="AF152">
        <v>0</v>
      </c>
      <c r="AG152" t="s">
        <v>408</v>
      </c>
    </row>
    <row r="153" spans="1:33">
      <c r="A153" t="s">
        <v>406</v>
      </c>
      <c r="B153">
        <f>'Uitwerking 1'!A154</f>
        <v>153</v>
      </c>
      <c r="C153" t="s">
        <v>407</v>
      </c>
      <c r="D153" t="str">
        <f>'Uitwerking 1'!B154</f>
        <v>20090826_Overig_Made_Opa-klust-in-de-woonkamer</v>
      </c>
      <c r="E153" t="s">
        <v>407</v>
      </c>
      <c r="F153" t="str">
        <f>'Uitwerking 1'!C154</f>
        <v>20090826</v>
      </c>
      <c r="G153" t="s">
        <v>407</v>
      </c>
      <c r="H153" t="str">
        <f>'Uitwerking 1'!D154</f>
        <v xml:space="preserve"> Overig</v>
      </c>
      <c r="I153" t="s">
        <v>407</v>
      </c>
      <c r="J153" t="str">
        <f>'Uitwerking 1'!E154</f>
        <v>Made</v>
      </c>
      <c r="K153" t="s">
        <v>407</v>
      </c>
      <c r="L153" t="str">
        <f>'Uitwerking 1'!F154</f>
        <v>Opa klust in de woonkamer</v>
      </c>
      <c r="M153" t="s">
        <v>407</v>
      </c>
      <c r="N153">
        <f>'Uitwerking 1'!G154</f>
        <v>69662008</v>
      </c>
      <c r="O153" t="s">
        <v>407</v>
      </c>
      <c r="P153">
        <f>'Uitwerking 1'!H154</f>
        <v>1280</v>
      </c>
      <c r="Q153" t="s">
        <v>407</v>
      </c>
      <c r="R153">
        <f>'Uitwerking 1'!I154</f>
        <v>720</v>
      </c>
      <c r="S153" t="s">
        <v>407</v>
      </c>
      <c r="T153">
        <f>'Uitwerking 1'!J154</f>
        <v>23</v>
      </c>
      <c r="U153" t="s">
        <v>407</v>
      </c>
      <c r="V153" t="str">
        <f>'Uitwerking 1'!K154</f>
        <v>2009</v>
      </c>
      <c r="W153" t="s">
        <v>407</v>
      </c>
      <c r="X153" t="str">
        <f>'Uitwerking 1'!L154</f>
        <v>.MOV</v>
      </c>
      <c r="Y153" t="s">
        <v>407</v>
      </c>
      <c r="Z153">
        <f>'Uitwerking 1'!M154</f>
        <v>0</v>
      </c>
      <c r="AA153" t="s">
        <v>407</v>
      </c>
      <c r="AB153">
        <v>0</v>
      </c>
      <c r="AC153" t="s">
        <v>407</v>
      </c>
      <c r="AD153">
        <v>0</v>
      </c>
      <c r="AE153" t="s">
        <v>407</v>
      </c>
      <c r="AF153">
        <v>0</v>
      </c>
      <c r="AG153" t="s">
        <v>408</v>
      </c>
    </row>
    <row r="154" spans="1:33">
      <c r="A154" t="s">
        <v>406</v>
      </c>
      <c r="B154">
        <f>'Uitwerking 1'!A155</f>
        <v>154</v>
      </c>
      <c r="C154" t="s">
        <v>407</v>
      </c>
      <c r="D154" t="str">
        <f>'Uitwerking 1'!B155</f>
        <v>20090903_Overig_Frankrijk_Op-kamp-met-Raboni</v>
      </c>
      <c r="E154" t="s">
        <v>407</v>
      </c>
      <c r="F154" t="str">
        <f>'Uitwerking 1'!C155</f>
        <v>20090903</v>
      </c>
      <c r="G154" t="s">
        <v>407</v>
      </c>
      <c r="H154" t="str">
        <f>'Uitwerking 1'!D155</f>
        <v xml:space="preserve"> Overig</v>
      </c>
      <c r="I154" t="s">
        <v>407</v>
      </c>
      <c r="J154" t="str">
        <f>'Uitwerking 1'!E155</f>
        <v>Frankrijk</v>
      </c>
      <c r="K154" t="s">
        <v>407</v>
      </c>
      <c r="L154" t="str">
        <f>'Uitwerking 1'!F155</f>
        <v>Op kamp met Raboni</v>
      </c>
      <c r="M154" t="s">
        <v>407</v>
      </c>
      <c r="N154">
        <f>'Uitwerking 1'!G155</f>
        <v>638124212</v>
      </c>
      <c r="O154" t="s">
        <v>407</v>
      </c>
      <c r="P154">
        <f>'Uitwerking 1'!H155</f>
        <v>1280</v>
      </c>
      <c r="Q154" t="s">
        <v>407</v>
      </c>
      <c r="R154">
        <f>'Uitwerking 1'!I155</f>
        <v>720</v>
      </c>
      <c r="S154" t="s">
        <v>407</v>
      </c>
      <c r="T154">
        <f>'Uitwerking 1'!J155</f>
        <v>212</v>
      </c>
      <c r="U154" t="s">
        <v>407</v>
      </c>
      <c r="V154" t="str">
        <f>'Uitwerking 1'!K155</f>
        <v>2009</v>
      </c>
      <c r="W154" t="s">
        <v>407</v>
      </c>
      <c r="X154" t="str">
        <f>'Uitwerking 1'!L155</f>
        <v>.MOV</v>
      </c>
      <c r="Y154" t="s">
        <v>407</v>
      </c>
      <c r="Z154">
        <f>'Uitwerking 1'!M155</f>
        <v>0</v>
      </c>
      <c r="AA154" t="s">
        <v>407</v>
      </c>
      <c r="AB154">
        <v>0</v>
      </c>
      <c r="AC154" t="s">
        <v>407</v>
      </c>
      <c r="AD154">
        <v>0</v>
      </c>
      <c r="AE154" t="s">
        <v>407</v>
      </c>
      <c r="AF154">
        <v>0</v>
      </c>
      <c r="AG154" t="s">
        <v>408</v>
      </c>
    </row>
    <row r="155" spans="1:33">
      <c r="A155" t="s">
        <v>406</v>
      </c>
      <c r="B155">
        <f>'Uitwerking 1'!A156</f>
        <v>155</v>
      </c>
      <c r="C155" t="s">
        <v>407</v>
      </c>
      <c r="D155" t="str">
        <f>'Uitwerking 1'!B156</f>
        <v>20091013_Sebas_Made_Een-tosti-maken-met-oom-Ramses 269</v>
      </c>
      <c r="E155" t="s">
        <v>407</v>
      </c>
      <c r="F155" t="str">
        <f>'Uitwerking 1'!C156</f>
        <v>20091013</v>
      </c>
      <c r="G155" t="s">
        <v>407</v>
      </c>
      <c r="H155" t="str">
        <f>'Uitwerking 1'!D156</f>
        <v xml:space="preserve"> Sebas</v>
      </c>
      <c r="I155" t="s">
        <v>407</v>
      </c>
      <c r="J155" t="str">
        <f>'Uitwerking 1'!E156</f>
        <v>Made</v>
      </c>
      <c r="K155" t="s">
        <v>407</v>
      </c>
      <c r="L155" t="str">
        <f>'Uitwerking 1'!F156</f>
        <v>Een tosti maken met oom Ramses 269</v>
      </c>
      <c r="M155" t="s">
        <v>407</v>
      </c>
      <c r="N155">
        <f>'Uitwerking 1'!G156</f>
        <v>273026288</v>
      </c>
      <c r="O155" t="s">
        <v>407</v>
      </c>
      <c r="P155">
        <f>'Uitwerking 1'!H156</f>
        <v>1280</v>
      </c>
      <c r="Q155" t="s">
        <v>407</v>
      </c>
      <c r="R155">
        <f>'Uitwerking 1'!I156</f>
        <v>720</v>
      </c>
      <c r="S155" t="s">
        <v>407</v>
      </c>
      <c r="T155">
        <f>'Uitwerking 1'!J156</f>
        <v>91</v>
      </c>
      <c r="U155" t="s">
        <v>407</v>
      </c>
      <c r="V155" t="str">
        <f>'Uitwerking 1'!K156</f>
        <v>2009</v>
      </c>
      <c r="W155" t="s">
        <v>407</v>
      </c>
      <c r="X155" t="str">
        <f>'Uitwerking 1'!L156</f>
        <v>.MOV</v>
      </c>
      <c r="Y155" t="s">
        <v>407</v>
      </c>
      <c r="Z155">
        <f>'Uitwerking 1'!M156</f>
        <v>0</v>
      </c>
      <c r="AA155" t="s">
        <v>407</v>
      </c>
      <c r="AB155">
        <v>0</v>
      </c>
      <c r="AC155" t="s">
        <v>407</v>
      </c>
      <c r="AD155">
        <v>0</v>
      </c>
      <c r="AE155" t="s">
        <v>407</v>
      </c>
      <c r="AF155">
        <v>0</v>
      </c>
      <c r="AG155" t="s">
        <v>408</v>
      </c>
    </row>
    <row r="156" spans="1:33">
      <c r="A156" t="s">
        <v>406</v>
      </c>
      <c r="B156">
        <f>'Uitwerking 1'!A157</f>
        <v>156</v>
      </c>
      <c r="C156" t="s">
        <v>407</v>
      </c>
      <c r="D156" t="str">
        <f>'Uitwerking 1'!B157</f>
        <v>20091017_Thijs-en-Sebas_Made_Spelen-met-de-Duplo-trein</v>
      </c>
      <c r="E156" t="s">
        <v>407</v>
      </c>
      <c r="F156" t="str">
        <f>'Uitwerking 1'!C157</f>
        <v>20091017</v>
      </c>
      <c r="G156" t="s">
        <v>407</v>
      </c>
      <c r="H156" t="str">
        <f>'Uitwerking 1'!D157</f>
        <v xml:space="preserve"> Thijs-en-Sebas</v>
      </c>
      <c r="I156" t="s">
        <v>407</v>
      </c>
      <c r="J156" t="str">
        <f>'Uitwerking 1'!E157</f>
        <v>Made</v>
      </c>
      <c r="K156" t="s">
        <v>407</v>
      </c>
      <c r="L156" t="str">
        <f>'Uitwerking 1'!F157</f>
        <v>Spelen met de Duplo trein</v>
      </c>
      <c r="M156" t="s">
        <v>407</v>
      </c>
      <c r="N156">
        <f>'Uitwerking 1'!G157</f>
        <v>10452737</v>
      </c>
      <c r="O156" t="s">
        <v>407</v>
      </c>
      <c r="P156">
        <f>'Uitwerking 1'!H157</f>
        <v>1440</v>
      </c>
      <c r="Q156" t="s">
        <v>407</v>
      </c>
      <c r="R156">
        <f>'Uitwerking 1'!I157</f>
        <v>1080</v>
      </c>
      <c r="S156" t="s">
        <v>407</v>
      </c>
      <c r="T156">
        <f>'Uitwerking 1'!J157</f>
        <v>6</v>
      </c>
      <c r="U156" t="s">
        <v>407</v>
      </c>
      <c r="V156" t="str">
        <f>'Uitwerking 1'!K157</f>
        <v>2009</v>
      </c>
      <c r="W156" t="s">
        <v>407</v>
      </c>
      <c r="X156" t="str">
        <f>'Uitwerking 1'!L157</f>
        <v>.wmv</v>
      </c>
      <c r="Y156" t="s">
        <v>407</v>
      </c>
      <c r="Z156">
        <f>'Uitwerking 1'!M157</f>
        <v>0</v>
      </c>
      <c r="AA156" t="s">
        <v>407</v>
      </c>
      <c r="AB156">
        <v>0</v>
      </c>
      <c r="AC156" t="s">
        <v>407</v>
      </c>
      <c r="AD156">
        <v>0</v>
      </c>
      <c r="AE156" t="s">
        <v>407</v>
      </c>
      <c r="AF156">
        <v>0</v>
      </c>
      <c r="AG156" t="s">
        <v>408</v>
      </c>
    </row>
    <row r="157" spans="1:33">
      <c r="A157" t="s">
        <v>406</v>
      </c>
      <c r="B157">
        <f>'Uitwerking 1'!A158</f>
        <v>157</v>
      </c>
      <c r="C157" t="s">
        <v>407</v>
      </c>
      <c r="D157" t="str">
        <f>'Uitwerking 1'!B158</f>
        <v>20091019_Thijs-en-Sebas_Madurodam_In-de-glijbaan</v>
      </c>
      <c r="E157" t="s">
        <v>407</v>
      </c>
      <c r="F157" t="str">
        <f>'Uitwerking 1'!C158</f>
        <v>20091019</v>
      </c>
      <c r="G157" t="s">
        <v>407</v>
      </c>
      <c r="H157" t="str">
        <f>'Uitwerking 1'!D158</f>
        <v xml:space="preserve"> Thijs-en-Sebas</v>
      </c>
      <c r="I157" t="s">
        <v>407</v>
      </c>
      <c r="J157" t="str">
        <f>'Uitwerking 1'!E158</f>
        <v>Madurodam</v>
      </c>
      <c r="K157" t="s">
        <v>407</v>
      </c>
      <c r="L157" t="str">
        <f>'Uitwerking 1'!F158</f>
        <v>In de glijbaan</v>
      </c>
      <c r="M157" t="s">
        <v>407</v>
      </c>
      <c r="N157">
        <f>'Uitwerking 1'!G158</f>
        <v>76227944</v>
      </c>
      <c r="O157" t="s">
        <v>407</v>
      </c>
      <c r="P157">
        <f>'Uitwerking 1'!H158</f>
        <v>1280</v>
      </c>
      <c r="Q157" t="s">
        <v>407</v>
      </c>
      <c r="R157">
        <f>'Uitwerking 1'!I158</f>
        <v>720</v>
      </c>
      <c r="S157" t="s">
        <v>407</v>
      </c>
      <c r="T157">
        <f>'Uitwerking 1'!J158</f>
        <v>26</v>
      </c>
      <c r="U157" t="s">
        <v>407</v>
      </c>
      <c r="V157" t="str">
        <f>'Uitwerking 1'!K158</f>
        <v>2009</v>
      </c>
      <c r="W157" t="s">
        <v>407</v>
      </c>
      <c r="X157" t="str">
        <f>'Uitwerking 1'!L158</f>
        <v>.MOV</v>
      </c>
      <c r="Y157" t="s">
        <v>407</v>
      </c>
      <c r="Z157">
        <f>'Uitwerking 1'!M158</f>
        <v>0</v>
      </c>
      <c r="AA157" t="s">
        <v>407</v>
      </c>
      <c r="AB157">
        <v>0</v>
      </c>
      <c r="AC157" t="s">
        <v>407</v>
      </c>
      <c r="AD157">
        <v>0</v>
      </c>
      <c r="AE157" t="s">
        <v>407</v>
      </c>
      <c r="AF157">
        <v>0</v>
      </c>
      <c r="AG157" t="s">
        <v>408</v>
      </c>
    </row>
    <row r="158" spans="1:33">
      <c r="A158" t="s">
        <v>406</v>
      </c>
      <c r="B158">
        <f>'Uitwerking 1'!A159</f>
        <v>158</v>
      </c>
      <c r="C158" t="s">
        <v>407</v>
      </c>
      <c r="D158" t="str">
        <f>'Uitwerking 1'!B159</f>
        <v>20091108_Thijs-en-Sebas_Amsterdam_Jonge-Gezinnen-Beurs</v>
      </c>
      <c r="E158" t="s">
        <v>407</v>
      </c>
      <c r="F158" t="str">
        <f>'Uitwerking 1'!C159</f>
        <v>20091108</v>
      </c>
      <c r="G158" t="s">
        <v>407</v>
      </c>
      <c r="H158" t="str">
        <f>'Uitwerking 1'!D159</f>
        <v xml:space="preserve"> Thijs-en-Sebas</v>
      </c>
      <c r="I158" t="s">
        <v>407</v>
      </c>
      <c r="J158" t="str">
        <f>'Uitwerking 1'!E159</f>
        <v>Amsterdam</v>
      </c>
      <c r="K158" t="s">
        <v>407</v>
      </c>
      <c r="L158" t="str">
        <f>'Uitwerking 1'!F159</f>
        <v>Jonge Gezinnen Beurs</v>
      </c>
      <c r="M158" t="s">
        <v>407</v>
      </c>
      <c r="N158">
        <f>'Uitwerking 1'!G159</f>
        <v>174032332</v>
      </c>
      <c r="O158" t="s">
        <v>407</v>
      </c>
      <c r="P158">
        <f>'Uitwerking 1'!H159</f>
        <v>1280</v>
      </c>
      <c r="Q158" t="s">
        <v>407</v>
      </c>
      <c r="R158">
        <f>'Uitwerking 1'!I159</f>
        <v>720</v>
      </c>
      <c r="S158" t="s">
        <v>407</v>
      </c>
      <c r="T158">
        <f>'Uitwerking 1'!J159</f>
        <v>58</v>
      </c>
      <c r="U158" t="s">
        <v>407</v>
      </c>
      <c r="V158" t="str">
        <f>'Uitwerking 1'!K159</f>
        <v>2009</v>
      </c>
      <c r="W158" t="s">
        <v>407</v>
      </c>
      <c r="X158" t="str">
        <f>'Uitwerking 1'!L159</f>
        <v>.MOV</v>
      </c>
      <c r="Y158" t="s">
        <v>407</v>
      </c>
      <c r="Z158">
        <f>'Uitwerking 1'!M159</f>
        <v>0</v>
      </c>
      <c r="AA158" t="s">
        <v>407</v>
      </c>
      <c r="AB158">
        <v>0</v>
      </c>
      <c r="AC158" t="s">
        <v>407</v>
      </c>
      <c r="AD158">
        <v>0</v>
      </c>
      <c r="AE158" t="s">
        <v>407</v>
      </c>
      <c r="AF158">
        <v>0</v>
      </c>
      <c r="AG158" t="s">
        <v>408</v>
      </c>
    </row>
    <row r="159" spans="1:33">
      <c r="A159" t="s">
        <v>406</v>
      </c>
      <c r="B159">
        <f>'Uitwerking 1'!A160</f>
        <v>159</v>
      </c>
      <c r="C159" t="s">
        <v>407</v>
      </c>
      <c r="D159" t="str">
        <f>'Uitwerking 1'!B160</f>
        <v>20091115_Sinterklaas_Made_Sinterklaas-komt-aan-in-Made-1</v>
      </c>
      <c r="E159" t="s">
        <v>407</v>
      </c>
      <c r="F159" t="str">
        <f>'Uitwerking 1'!C160</f>
        <v>20091115</v>
      </c>
      <c r="G159" t="s">
        <v>407</v>
      </c>
      <c r="H159" t="str">
        <f>'Uitwerking 1'!D160</f>
        <v xml:space="preserve"> Sinterklaas</v>
      </c>
      <c r="I159" t="s">
        <v>407</v>
      </c>
      <c r="J159" t="str">
        <f>'Uitwerking 1'!E160</f>
        <v>Made</v>
      </c>
      <c r="K159" t="s">
        <v>407</v>
      </c>
      <c r="L159" t="str">
        <f>'Uitwerking 1'!F160</f>
        <v>Sinterklaas komt aan in Made 1</v>
      </c>
      <c r="M159" t="s">
        <v>407</v>
      </c>
      <c r="N159">
        <f>'Uitwerking 1'!G160</f>
        <v>212335184</v>
      </c>
      <c r="O159" t="s">
        <v>407</v>
      </c>
      <c r="P159">
        <f>'Uitwerking 1'!H160</f>
        <v>1280</v>
      </c>
      <c r="Q159" t="s">
        <v>407</v>
      </c>
      <c r="R159">
        <f>'Uitwerking 1'!I160</f>
        <v>720</v>
      </c>
      <c r="S159" t="s">
        <v>407</v>
      </c>
      <c r="T159">
        <f>'Uitwerking 1'!J160</f>
        <v>70</v>
      </c>
      <c r="U159" t="s">
        <v>407</v>
      </c>
      <c r="V159" t="str">
        <f>'Uitwerking 1'!K160</f>
        <v>2009</v>
      </c>
      <c r="W159" t="s">
        <v>407</v>
      </c>
      <c r="X159" t="str">
        <f>'Uitwerking 1'!L160</f>
        <v>.MOV</v>
      </c>
      <c r="Y159" t="s">
        <v>407</v>
      </c>
      <c r="Z159">
        <f>'Uitwerking 1'!M160</f>
        <v>0</v>
      </c>
      <c r="AA159" t="s">
        <v>407</v>
      </c>
      <c r="AB159">
        <v>0</v>
      </c>
      <c r="AC159" t="s">
        <v>407</v>
      </c>
      <c r="AD159">
        <v>0</v>
      </c>
      <c r="AE159" t="s">
        <v>407</v>
      </c>
      <c r="AF159">
        <v>0</v>
      </c>
      <c r="AG159" t="s">
        <v>408</v>
      </c>
    </row>
    <row r="160" spans="1:33">
      <c r="A160" t="s">
        <v>406</v>
      </c>
      <c r="B160">
        <f>'Uitwerking 1'!A161</f>
        <v>160</v>
      </c>
      <c r="C160" t="s">
        <v>407</v>
      </c>
      <c r="D160" t="str">
        <f>'Uitwerking 1'!B161</f>
        <v>20091115_Sinterklaas_Made_Sinterklaas-komt-aan-in-Made-2</v>
      </c>
      <c r="E160" t="s">
        <v>407</v>
      </c>
      <c r="F160" t="str">
        <f>'Uitwerking 1'!C161</f>
        <v>20091115</v>
      </c>
      <c r="G160" t="s">
        <v>407</v>
      </c>
      <c r="H160" t="str">
        <f>'Uitwerking 1'!D161</f>
        <v xml:space="preserve"> Sinterklaas</v>
      </c>
      <c r="I160" t="s">
        <v>407</v>
      </c>
      <c r="J160" t="str">
        <f>'Uitwerking 1'!E161</f>
        <v>Made</v>
      </c>
      <c r="K160" t="s">
        <v>407</v>
      </c>
      <c r="L160" t="str">
        <f>'Uitwerking 1'!F161</f>
        <v>Sinterklaas komt aan in Made 2</v>
      </c>
      <c r="M160" t="s">
        <v>407</v>
      </c>
      <c r="N160">
        <f>'Uitwerking 1'!G161</f>
        <v>689067264</v>
      </c>
      <c r="O160" t="s">
        <v>407</v>
      </c>
      <c r="P160">
        <f>'Uitwerking 1'!H161</f>
        <v>1280</v>
      </c>
      <c r="Q160" t="s">
        <v>407</v>
      </c>
      <c r="R160">
        <f>'Uitwerking 1'!I161</f>
        <v>720</v>
      </c>
      <c r="S160" t="s">
        <v>407</v>
      </c>
      <c r="T160">
        <f>'Uitwerking 1'!J161</f>
        <v>229</v>
      </c>
      <c r="U160" t="s">
        <v>407</v>
      </c>
      <c r="V160" t="str">
        <f>'Uitwerking 1'!K161</f>
        <v>2009</v>
      </c>
      <c r="W160" t="s">
        <v>407</v>
      </c>
      <c r="X160" t="str">
        <f>'Uitwerking 1'!L161</f>
        <v>.MOV</v>
      </c>
      <c r="Y160" t="s">
        <v>407</v>
      </c>
      <c r="Z160">
        <f>'Uitwerking 1'!M161</f>
        <v>0</v>
      </c>
      <c r="AA160" t="s">
        <v>407</v>
      </c>
      <c r="AB160">
        <v>0</v>
      </c>
      <c r="AC160" t="s">
        <v>407</v>
      </c>
      <c r="AD160">
        <v>0</v>
      </c>
      <c r="AE160" t="s">
        <v>407</v>
      </c>
      <c r="AF160">
        <v>0</v>
      </c>
      <c r="AG160" t="s">
        <v>408</v>
      </c>
    </row>
    <row r="161" spans="1:33">
      <c r="A161" t="s">
        <v>406</v>
      </c>
      <c r="B161">
        <f>'Uitwerking 1'!A162</f>
        <v>161</v>
      </c>
      <c r="C161" t="s">
        <v>407</v>
      </c>
      <c r="D161" t="str">
        <f>'Uitwerking 1'!B162</f>
        <v>20091118_Sinterklaas_Made_Thijs-zingt-alleen-voor-Sinterklaas</v>
      </c>
      <c r="E161" t="s">
        <v>407</v>
      </c>
      <c r="F161" t="str">
        <f>'Uitwerking 1'!C162</f>
        <v>20091118</v>
      </c>
      <c r="G161" t="s">
        <v>407</v>
      </c>
      <c r="H161" t="str">
        <f>'Uitwerking 1'!D162</f>
        <v xml:space="preserve"> Sinterklaas</v>
      </c>
      <c r="I161" t="s">
        <v>407</v>
      </c>
      <c r="J161" t="str">
        <f>'Uitwerking 1'!E162</f>
        <v>Made</v>
      </c>
      <c r="K161" t="s">
        <v>407</v>
      </c>
      <c r="L161" t="str">
        <f>'Uitwerking 1'!F162</f>
        <v>Thijs zingt alleen voor Sinterklaas</v>
      </c>
      <c r="M161" t="s">
        <v>407</v>
      </c>
      <c r="N161">
        <f>'Uitwerking 1'!G162</f>
        <v>291080400</v>
      </c>
      <c r="O161" t="s">
        <v>407</v>
      </c>
      <c r="P161">
        <f>'Uitwerking 1'!H162</f>
        <v>1280</v>
      </c>
      <c r="Q161" t="s">
        <v>407</v>
      </c>
      <c r="R161">
        <f>'Uitwerking 1'!I162</f>
        <v>720</v>
      </c>
      <c r="S161" t="s">
        <v>407</v>
      </c>
      <c r="T161">
        <f>'Uitwerking 1'!J162</f>
        <v>96</v>
      </c>
      <c r="U161" t="s">
        <v>407</v>
      </c>
      <c r="V161" t="str">
        <f>'Uitwerking 1'!K162</f>
        <v>2009</v>
      </c>
      <c r="W161" t="s">
        <v>407</v>
      </c>
      <c r="X161" t="str">
        <f>'Uitwerking 1'!L162</f>
        <v>.MOV</v>
      </c>
      <c r="Y161" t="s">
        <v>407</v>
      </c>
      <c r="Z161">
        <f>'Uitwerking 1'!M162</f>
        <v>0</v>
      </c>
      <c r="AA161" t="s">
        <v>407</v>
      </c>
      <c r="AB161">
        <v>0</v>
      </c>
      <c r="AC161" t="s">
        <v>407</v>
      </c>
      <c r="AD161">
        <v>0</v>
      </c>
      <c r="AE161" t="s">
        <v>407</v>
      </c>
      <c r="AF161">
        <v>0</v>
      </c>
      <c r="AG161" t="s">
        <v>408</v>
      </c>
    </row>
    <row r="162" spans="1:33">
      <c r="A162" t="s">
        <v>406</v>
      </c>
      <c r="B162">
        <f>'Uitwerking 1'!A163</f>
        <v>162</v>
      </c>
      <c r="C162" t="s">
        <v>407</v>
      </c>
      <c r="D162" t="str">
        <f>'Uitwerking 1'!B163</f>
        <v>20091123_Thijs-en-Sebas_Made_Thijs-valt-in-slaap-tijdens-het-eten-en-Sebas-heeft-plezier</v>
      </c>
      <c r="E162" t="s">
        <v>407</v>
      </c>
      <c r="F162" t="str">
        <f>'Uitwerking 1'!C163</f>
        <v>20091123</v>
      </c>
      <c r="G162" t="s">
        <v>407</v>
      </c>
      <c r="H162" t="str">
        <f>'Uitwerking 1'!D163</f>
        <v xml:space="preserve"> Thijs-en-Sebas</v>
      </c>
      <c r="I162" t="s">
        <v>407</v>
      </c>
      <c r="J162" t="str">
        <f>'Uitwerking 1'!E163</f>
        <v>Made</v>
      </c>
      <c r="K162" t="s">
        <v>407</v>
      </c>
      <c r="L162" t="str">
        <f>'Uitwerking 1'!F163</f>
        <v>Thijs valt in slaap tijdens het eten en Sebas heeft plezier</v>
      </c>
      <c r="M162" t="s">
        <v>407</v>
      </c>
      <c r="N162">
        <f>'Uitwerking 1'!G163</f>
        <v>583447568</v>
      </c>
      <c r="O162" t="s">
        <v>407</v>
      </c>
      <c r="P162">
        <f>'Uitwerking 1'!H163</f>
        <v>1280</v>
      </c>
      <c r="Q162" t="s">
        <v>407</v>
      </c>
      <c r="R162">
        <f>'Uitwerking 1'!I163</f>
        <v>720</v>
      </c>
      <c r="S162" t="s">
        <v>407</v>
      </c>
      <c r="T162">
        <f>'Uitwerking 1'!J163</f>
        <v>194</v>
      </c>
      <c r="U162" t="s">
        <v>407</v>
      </c>
      <c r="V162" t="str">
        <f>'Uitwerking 1'!K163</f>
        <v>2009</v>
      </c>
      <c r="W162" t="s">
        <v>407</v>
      </c>
      <c r="X162" t="str">
        <f>'Uitwerking 1'!L163</f>
        <v>.MOV</v>
      </c>
      <c r="Y162" t="s">
        <v>407</v>
      </c>
      <c r="Z162">
        <f>'Uitwerking 1'!M163</f>
        <v>0</v>
      </c>
      <c r="AA162" t="s">
        <v>407</v>
      </c>
      <c r="AB162">
        <v>0</v>
      </c>
      <c r="AC162" t="s">
        <v>407</v>
      </c>
      <c r="AD162">
        <v>0</v>
      </c>
      <c r="AE162" t="s">
        <v>407</v>
      </c>
      <c r="AF162">
        <v>0</v>
      </c>
      <c r="AG162" t="s">
        <v>408</v>
      </c>
    </row>
    <row r="163" spans="1:33">
      <c r="A163" t="s">
        <v>406</v>
      </c>
      <c r="B163">
        <f>'Uitwerking 1'!A164</f>
        <v>163</v>
      </c>
      <c r="C163" t="s">
        <v>407</v>
      </c>
      <c r="D163" t="str">
        <f>'Uitwerking 1'!B164</f>
        <v>20091204_Sinterklaas_Made_Sinterklaas-heeft-cadeautjes-in-de-schuur-achtergelaten-.-Thijs-en-Sebas-pakken-de-cadeautjes</v>
      </c>
      <c r="E163" t="s">
        <v>407</v>
      </c>
      <c r="F163" t="str">
        <f>'Uitwerking 1'!C164</f>
        <v>20091204</v>
      </c>
      <c r="G163" t="s">
        <v>407</v>
      </c>
      <c r="H163" t="str">
        <f>'Uitwerking 1'!D164</f>
        <v xml:space="preserve"> Sinterklaas</v>
      </c>
      <c r="I163" t="s">
        <v>407</v>
      </c>
      <c r="J163" t="str">
        <f>'Uitwerking 1'!E164</f>
        <v>Made</v>
      </c>
      <c r="K163" t="s">
        <v>407</v>
      </c>
      <c r="L163" t="str">
        <f>'Uitwerking 1'!F164</f>
        <v>Sinterklaas heeft cadeautjes in de schuur achtergelaten . Thijs en Sebas pakken de cadeautjes</v>
      </c>
      <c r="M163" t="s">
        <v>407</v>
      </c>
      <c r="N163">
        <f>'Uitwerking 1'!G164</f>
        <v>421737536</v>
      </c>
      <c r="O163" t="s">
        <v>407</v>
      </c>
      <c r="P163">
        <f>'Uitwerking 1'!H164</f>
        <v>1280</v>
      </c>
      <c r="Q163" t="s">
        <v>407</v>
      </c>
      <c r="R163">
        <f>'Uitwerking 1'!I164</f>
        <v>720</v>
      </c>
      <c r="S163" t="s">
        <v>407</v>
      </c>
      <c r="T163">
        <f>'Uitwerking 1'!J164</f>
        <v>143</v>
      </c>
      <c r="U163" t="s">
        <v>407</v>
      </c>
      <c r="V163" t="str">
        <f>'Uitwerking 1'!K164</f>
        <v>2009</v>
      </c>
      <c r="W163" t="s">
        <v>407</v>
      </c>
      <c r="X163" t="str">
        <f>'Uitwerking 1'!L164</f>
        <v>.MOV</v>
      </c>
      <c r="Y163" t="s">
        <v>407</v>
      </c>
      <c r="Z163">
        <f>'Uitwerking 1'!M164</f>
        <v>0</v>
      </c>
      <c r="AA163" t="s">
        <v>407</v>
      </c>
      <c r="AB163">
        <v>0</v>
      </c>
      <c r="AC163" t="s">
        <v>407</v>
      </c>
      <c r="AD163">
        <v>0</v>
      </c>
      <c r="AE163" t="s">
        <v>407</v>
      </c>
      <c r="AF163">
        <v>0</v>
      </c>
      <c r="AG163" t="s">
        <v>408</v>
      </c>
    </row>
    <row r="164" spans="1:33">
      <c r="A164" t="s">
        <v>406</v>
      </c>
      <c r="B164">
        <f>'Uitwerking 1'!A165</f>
        <v>164</v>
      </c>
      <c r="C164" t="s">
        <v>407</v>
      </c>
      <c r="D164" t="str">
        <f>'Uitwerking 1'!B165</f>
        <v>20091204_Sinterklaas_Made_Thijs-en-Sebas-maken-de-sinterklaas-cadeautjes-open-tijdens-pakjesavond</v>
      </c>
      <c r="E164" t="s">
        <v>407</v>
      </c>
      <c r="F164" t="str">
        <f>'Uitwerking 1'!C165</f>
        <v>20091204</v>
      </c>
      <c r="G164" t="s">
        <v>407</v>
      </c>
      <c r="H164" t="str">
        <f>'Uitwerking 1'!D165</f>
        <v xml:space="preserve"> Sinterklaas</v>
      </c>
      <c r="I164" t="s">
        <v>407</v>
      </c>
      <c r="J164" t="str">
        <f>'Uitwerking 1'!E165</f>
        <v>Made</v>
      </c>
      <c r="K164" t="s">
        <v>407</v>
      </c>
      <c r="L164" t="str">
        <f>'Uitwerking 1'!F165</f>
        <v>Thijs en Sebas maken de sinterklaas cadeautjes open tijdens pakjesavond</v>
      </c>
      <c r="M164" t="s">
        <v>407</v>
      </c>
      <c r="N164">
        <f>'Uitwerking 1'!G165</f>
        <v>182966248</v>
      </c>
      <c r="O164" t="s">
        <v>407</v>
      </c>
      <c r="P164">
        <f>'Uitwerking 1'!H165</f>
        <v>1280</v>
      </c>
      <c r="Q164" t="s">
        <v>407</v>
      </c>
      <c r="R164">
        <f>'Uitwerking 1'!I165</f>
        <v>720</v>
      </c>
      <c r="S164" t="s">
        <v>407</v>
      </c>
      <c r="T164">
        <f>'Uitwerking 1'!J165</f>
        <v>61</v>
      </c>
      <c r="U164" t="s">
        <v>407</v>
      </c>
      <c r="V164" t="str">
        <f>'Uitwerking 1'!K165</f>
        <v>2009</v>
      </c>
      <c r="W164" t="s">
        <v>407</v>
      </c>
      <c r="X164" t="str">
        <f>'Uitwerking 1'!L165</f>
        <v>.MOV</v>
      </c>
      <c r="Y164" t="s">
        <v>407</v>
      </c>
      <c r="Z164">
        <f>'Uitwerking 1'!M165</f>
        <v>0</v>
      </c>
      <c r="AA164" t="s">
        <v>407</v>
      </c>
      <c r="AB164">
        <v>0</v>
      </c>
      <c r="AC164" t="s">
        <v>407</v>
      </c>
      <c r="AD164">
        <v>0</v>
      </c>
      <c r="AE164" t="s">
        <v>407</v>
      </c>
      <c r="AF164">
        <v>0</v>
      </c>
      <c r="AG164" t="s">
        <v>408</v>
      </c>
    </row>
    <row r="165" spans="1:33">
      <c r="A165" t="s">
        <v>406</v>
      </c>
      <c r="B165">
        <f>'Uitwerking 1'!A166</f>
        <v>165</v>
      </c>
      <c r="C165" t="s">
        <v>407</v>
      </c>
      <c r="D165" t="str">
        <f>'Uitwerking 1'!B166</f>
        <v>20091204_Sinterklaas_Made_Thijs-en-Sebas-zingen-voor-Sinterklaas-.-Misschien-staat-de-Sint-buiten</v>
      </c>
      <c r="E165" t="s">
        <v>407</v>
      </c>
      <c r="F165" t="str">
        <f>'Uitwerking 1'!C166</f>
        <v>20091204</v>
      </c>
      <c r="G165" t="s">
        <v>407</v>
      </c>
      <c r="H165" t="str">
        <f>'Uitwerking 1'!D166</f>
        <v xml:space="preserve"> Sinterklaas</v>
      </c>
      <c r="I165" t="s">
        <v>407</v>
      </c>
      <c r="J165" t="str">
        <f>'Uitwerking 1'!E166</f>
        <v>Made</v>
      </c>
      <c r="K165" t="s">
        <v>407</v>
      </c>
      <c r="L165" t="str">
        <f>'Uitwerking 1'!F166</f>
        <v>Thijs en Sebas zingen voor Sinterklaas . Misschien staat de Sint buiten</v>
      </c>
      <c r="M165" t="s">
        <v>407</v>
      </c>
      <c r="N165">
        <f>'Uitwerking 1'!G166</f>
        <v>357751980</v>
      </c>
      <c r="O165" t="s">
        <v>407</v>
      </c>
      <c r="P165">
        <f>'Uitwerking 1'!H166</f>
        <v>1280</v>
      </c>
      <c r="Q165" t="s">
        <v>407</v>
      </c>
      <c r="R165">
        <f>'Uitwerking 1'!I166</f>
        <v>720</v>
      </c>
      <c r="S165" t="s">
        <v>407</v>
      </c>
      <c r="T165">
        <f>'Uitwerking 1'!J166</f>
        <v>120</v>
      </c>
      <c r="U165" t="s">
        <v>407</v>
      </c>
      <c r="V165" t="str">
        <f>'Uitwerking 1'!K166</f>
        <v>2009</v>
      </c>
      <c r="W165" t="s">
        <v>407</v>
      </c>
      <c r="X165" t="str">
        <f>'Uitwerking 1'!L166</f>
        <v>.MOV</v>
      </c>
      <c r="Y165" t="s">
        <v>407</v>
      </c>
      <c r="Z165">
        <f>'Uitwerking 1'!M166</f>
        <v>0</v>
      </c>
      <c r="AA165" t="s">
        <v>407</v>
      </c>
      <c r="AB165">
        <v>0</v>
      </c>
      <c r="AC165" t="s">
        <v>407</v>
      </c>
      <c r="AD165">
        <v>0</v>
      </c>
      <c r="AE165" t="s">
        <v>407</v>
      </c>
      <c r="AF165">
        <v>0</v>
      </c>
      <c r="AG165" t="s">
        <v>408</v>
      </c>
    </row>
    <row r="166" spans="1:33">
      <c r="A166" t="s">
        <v>406</v>
      </c>
      <c r="B166">
        <f>'Uitwerking 1'!A167</f>
        <v>166</v>
      </c>
      <c r="C166" t="s">
        <v>407</v>
      </c>
      <c r="D166" t="str">
        <f>'Uitwerking 1'!B167</f>
        <v>20091211_Thijs-en-Sebas_Made_Thijs-en-Sebas-krijgen-hun-eigen-kerstboom-en-gaan-deze-versieren</v>
      </c>
      <c r="E166" t="s">
        <v>407</v>
      </c>
      <c r="F166" t="str">
        <f>'Uitwerking 1'!C167</f>
        <v>20091211</v>
      </c>
      <c r="G166" t="s">
        <v>407</v>
      </c>
      <c r="H166" t="str">
        <f>'Uitwerking 1'!D167</f>
        <v xml:space="preserve"> Thijs-en-Sebas</v>
      </c>
      <c r="I166" t="s">
        <v>407</v>
      </c>
      <c r="J166" t="str">
        <f>'Uitwerking 1'!E167</f>
        <v>Made</v>
      </c>
      <c r="K166" t="s">
        <v>407</v>
      </c>
      <c r="L166" t="str">
        <f>'Uitwerking 1'!F167</f>
        <v>Thijs en Sebas krijgen hun eigen kerstboom en gaan deze versieren</v>
      </c>
      <c r="M166" t="s">
        <v>407</v>
      </c>
      <c r="N166">
        <f>'Uitwerking 1'!G167</f>
        <v>371830856</v>
      </c>
      <c r="O166" t="s">
        <v>407</v>
      </c>
      <c r="P166">
        <f>'Uitwerking 1'!H167</f>
        <v>1280</v>
      </c>
      <c r="Q166" t="s">
        <v>407</v>
      </c>
      <c r="R166">
        <f>'Uitwerking 1'!I167</f>
        <v>720</v>
      </c>
      <c r="S166" t="s">
        <v>407</v>
      </c>
      <c r="T166">
        <f>'Uitwerking 1'!J167</f>
        <v>124</v>
      </c>
      <c r="U166" t="s">
        <v>407</v>
      </c>
      <c r="V166" t="str">
        <f>'Uitwerking 1'!K167</f>
        <v>2009</v>
      </c>
      <c r="W166" t="s">
        <v>407</v>
      </c>
      <c r="X166" t="str">
        <f>'Uitwerking 1'!L167</f>
        <v>.MOV</v>
      </c>
      <c r="Y166" t="s">
        <v>407</v>
      </c>
      <c r="Z166">
        <f>'Uitwerking 1'!M167</f>
        <v>0</v>
      </c>
      <c r="AA166" t="s">
        <v>407</v>
      </c>
      <c r="AB166">
        <v>0</v>
      </c>
      <c r="AC166" t="s">
        <v>407</v>
      </c>
      <c r="AD166">
        <v>0</v>
      </c>
      <c r="AE166" t="s">
        <v>407</v>
      </c>
      <c r="AF166">
        <v>0</v>
      </c>
      <c r="AG166" t="s">
        <v>408</v>
      </c>
    </row>
    <row r="167" spans="1:33">
      <c r="A167" t="s">
        <v>406</v>
      </c>
      <c r="B167">
        <f>'Uitwerking 1'!A168</f>
        <v>167</v>
      </c>
      <c r="C167" t="s">
        <v>407</v>
      </c>
      <c r="D167" t="str">
        <f>'Uitwerking 1'!B168</f>
        <v>20091217_Thijs-en-Sebas_Made_Een-sneeuwballen-gevecht-met-papa-mama-Thijs-en-Sebas</v>
      </c>
      <c r="E167" t="s">
        <v>407</v>
      </c>
      <c r="F167" t="str">
        <f>'Uitwerking 1'!C168</f>
        <v>20091217</v>
      </c>
      <c r="G167" t="s">
        <v>407</v>
      </c>
      <c r="H167" t="str">
        <f>'Uitwerking 1'!D168</f>
        <v xml:space="preserve"> Thijs-en-Sebas</v>
      </c>
      <c r="I167" t="s">
        <v>407</v>
      </c>
      <c r="J167" t="str">
        <f>'Uitwerking 1'!E168</f>
        <v>Made</v>
      </c>
      <c r="K167" t="s">
        <v>407</v>
      </c>
      <c r="L167" t="str">
        <f>'Uitwerking 1'!F168</f>
        <v>Een sneeuwballen gevecht met papa mama Thijs en Sebas</v>
      </c>
      <c r="M167" t="s">
        <v>407</v>
      </c>
      <c r="N167">
        <f>'Uitwerking 1'!G168</f>
        <v>322668144</v>
      </c>
      <c r="O167" t="s">
        <v>407</v>
      </c>
      <c r="P167">
        <f>'Uitwerking 1'!H168</f>
        <v>1280</v>
      </c>
      <c r="Q167" t="s">
        <v>407</v>
      </c>
      <c r="R167">
        <f>'Uitwerking 1'!I168</f>
        <v>720</v>
      </c>
      <c r="S167" t="s">
        <v>407</v>
      </c>
      <c r="T167">
        <f>'Uitwerking 1'!J168</f>
        <v>108</v>
      </c>
      <c r="U167" t="s">
        <v>407</v>
      </c>
      <c r="V167" t="str">
        <f>'Uitwerking 1'!K168</f>
        <v>2009</v>
      </c>
      <c r="W167" t="s">
        <v>407</v>
      </c>
      <c r="X167" t="str">
        <f>'Uitwerking 1'!L168</f>
        <v>.MOV</v>
      </c>
      <c r="Y167" t="s">
        <v>407</v>
      </c>
      <c r="Z167">
        <f>'Uitwerking 1'!M168</f>
        <v>0</v>
      </c>
      <c r="AA167" t="s">
        <v>407</v>
      </c>
      <c r="AB167">
        <v>0</v>
      </c>
      <c r="AC167" t="s">
        <v>407</v>
      </c>
      <c r="AD167">
        <v>0</v>
      </c>
      <c r="AE167" t="s">
        <v>407</v>
      </c>
      <c r="AF167">
        <v>0</v>
      </c>
      <c r="AG167" t="s">
        <v>408</v>
      </c>
    </row>
    <row r="168" spans="1:33">
      <c r="A168" t="s">
        <v>406</v>
      </c>
      <c r="B168">
        <f>'Uitwerking 1'!A169</f>
        <v>168</v>
      </c>
      <c r="C168" t="s">
        <v>407</v>
      </c>
      <c r="D168" t="str">
        <f>'Uitwerking 1'!B169</f>
        <v>20091219_Thijs-en-Sebas_Made_Thijs-sebas-en-mama-houden-een-sneeuwballengevecht</v>
      </c>
      <c r="E168" t="s">
        <v>407</v>
      </c>
      <c r="F168" t="str">
        <f>'Uitwerking 1'!C169</f>
        <v>20091219</v>
      </c>
      <c r="G168" t="s">
        <v>407</v>
      </c>
      <c r="H168" t="str">
        <f>'Uitwerking 1'!D169</f>
        <v xml:space="preserve"> Thijs-en-Sebas</v>
      </c>
      <c r="I168" t="s">
        <v>407</v>
      </c>
      <c r="J168" t="str">
        <f>'Uitwerking 1'!E169</f>
        <v>Made</v>
      </c>
      <c r="K168" t="s">
        <v>407</v>
      </c>
      <c r="L168" t="str">
        <f>'Uitwerking 1'!F169</f>
        <v>Thijs sebas en mama houden een sneeuwballengevecht</v>
      </c>
      <c r="M168" t="s">
        <v>407</v>
      </c>
      <c r="N168">
        <f>'Uitwerking 1'!G169</f>
        <v>74903617</v>
      </c>
      <c r="O168" t="s">
        <v>407</v>
      </c>
      <c r="P168">
        <f>'Uitwerking 1'!H169</f>
        <v>1440</v>
      </c>
      <c r="Q168" t="s">
        <v>407</v>
      </c>
      <c r="R168">
        <f>'Uitwerking 1'!I169</f>
        <v>1080</v>
      </c>
      <c r="S168" t="s">
        <v>407</v>
      </c>
      <c r="T168">
        <f>'Uitwerking 1'!J169</f>
        <v>37</v>
      </c>
      <c r="U168" t="s">
        <v>407</v>
      </c>
      <c r="V168" t="str">
        <f>'Uitwerking 1'!K169</f>
        <v>2009</v>
      </c>
      <c r="W168" t="s">
        <v>407</v>
      </c>
      <c r="X168" t="str">
        <f>'Uitwerking 1'!L169</f>
        <v>.wmv</v>
      </c>
      <c r="Y168" t="s">
        <v>407</v>
      </c>
      <c r="Z168">
        <f>'Uitwerking 1'!M169</f>
        <v>0</v>
      </c>
      <c r="AA168" t="s">
        <v>407</v>
      </c>
      <c r="AB168">
        <v>0</v>
      </c>
      <c r="AC168" t="s">
        <v>407</v>
      </c>
      <c r="AD168">
        <v>0</v>
      </c>
      <c r="AE168" t="s">
        <v>407</v>
      </c>
      <c r="AF168">
        <v>0</v>
      </c>
      <c r="AG168" t="s">
        <v>408</v>
      </c>
    </row>
    <row r="169" spans="1:33">
      <c r="A169" t="s">
        <v>406</v>
      </c>
      <c r="B169">
        <f>'Uitwerking 1'!A170</f>
        <v>169</v>
      </c>
      <c r="C169" t="s">
        <v>407</v>
      </c>
      <c r="D169" t="str">
        <f>'Uitwerking 1'!B170</f>
        <v>20100210_Vakantie_Java_De-borobudur</v>
      </c>
      <c r="E169" t="s">
        <v>407</v>
      </c>
      <c r="F169" t="str">
        <f>'Uitwerking 1'!C170</f>
        <v>20100210</v>
      </c>
      <c r="G169" t="s">
        <v>407</v>
      </c>
      <c r="H169" t="str">
        <f>'Uitwerking 1'!D170</f>
        <v xml:space="preserve"> Vakantie</v>
      </c>
      <c r="I169" t="s">
        <v>407</v>
      </c>
      <c r="J169" t="str">
        <f>'Uitwerking 1'!E170</f>
        <v>Java</v>
      </c>
      <c r="K169" t="s">
        <v>407</v>
      </c>
      <c r="L169" t="str">
        <f>'Uitwerking 1'!F170</f>
        <v>De borobudur</v>
      </c>
      <c r="M169" t="s">
        <v>407</v>
      </c>
      <c r="N169">
        <f>'Uitwerking 1'!G170</f>
        <v>269902630</v>
      </c>
      <c r="O169" t="s">
        <v>407</v>
      </c>
      <c r="P169">
        <f>'Uitwerking 1'!H170</f>
        <v>1440</v>
      </c>
      <c r="Q169" t="s">
        <v>407</v>
      </c>
      <c r="R169">
        <f>'Uitwerking 1'!I170</f>
        <v>1080</v>
      </c>
      <c r="S169" t="s">
        <v>407</v>
      </c>
      <c r="T169">
        <f>'Uitwerking 1'!J170</f>
        <v>119</v>
      </c>
      <c r="U169" t="s">
        <v>407</v>
      </c>
      <c r="V169" t="str">
        <f>'Uitwerking 1'!K170</f>
        <v>2010</v>
      </c>
      <c r="W169" t="s">
        <v>407</v>
      </c>
      <c r="X169" t="str">
        <f>'Uitwerking 1'!L170</f>
        <v>.wmv</v>
      </c>
      <c r="Y169" t="s">
        <v>407</v>
      </c>
      <c r="Z169">
        <f>'Uitwerking 1'!M170</f>
        <v>0</v>
      </c>
      <c r="AA169" t="s">
        <v>407</v>
      </c>
      <c r="AB169">
        <v>0</v>
      </c>
      <c r="AC169" t="s">
        <v>407</v>
      </c>
      <c r="AD169">
        <v>0</v>
      </c>
      <c r="AE169" t="s">
        <v>407</v>
      </c>
      <c r="AF169">
        <v>0</v>
      </c>
      <c r="AG169" t="s">
        <v>408</v>
      </c>
    </row>
    <row r="170" spans="1:33">
      <c r="A170" t="s">
        <v>406</v>
      </c>
      <c r="B170">
        <f>'Uitwerking 1'!A171</f>
        <v>170</v>
      </c>
      <c r="C170" t="s">
        <v>407</v>
      </c>
      <c r="D170" t="str">
        <f>'Uitwerking 1'!B171</f>
        <v>20100210_Vakantie_Java_Het-zwembad-bij-het-Sheraton-hotel</v>
      </c>
      <c r="E170" t="s">
        <v>407</v>
      </c>
      <c r="F170" t="str">
        <f>'Uitwerking 1'!C171</f>
        <v>20100210</v>
      </c>
      <c r="G170" t="s">
        <v>407</v>
      </c>
      <c r="H170" t="str">
        <f>'Uitwerking 1'!D171</f>
        <v xml:space="preserve"> Vakantie</v>
      </c>
      <c r="I170" t="s">
        <v>407</v>
      </c>
      <c r="J170" t="str">
        <f>'Uitwerking 1'!E171</f>
        <v>Java</v>
      </c>
      <c r="K170" t="s">
        <v>407</v>
      </c>
      <c r="L170" t="str">
        <f>'Uitwerking 1'!F171</f>
        <v>Het zwembad bij het Sheraton hotel</v>
      </c>
      <c r="M170" t="s">
        <v>407</v>
      </c>
      <c r="N170">
        <f>'Uitwerking 1'!G171</f>
        <v>259348328</v>
      </c>
      <c r="O170" t="s">
        <v>407</v>
      </c>
      <c r="P170">
        <f>'Uitwerking 1'!H171</f>
        <v>1280</v>
      </c>
      <c r="Q170" t="s">
        <v>407</v>
      </c>
      <c r="R170">
        <f>'Uitwerking 1'!I171</f>
        <v>720</v>
      </c>
      <c r="S170" t="s">
        <v>407</v>
      </c>
      <c r="T170">
        <f>'Uitwerking 1'!J171</f>
        <v>87</v>
      </c>
      <c r="U170" t="s">
        <v>407</v>
      </c>
      <c r="V170" t="str">
        <f>'Uitwerking 1'!K171</f>
        <v>2010</v>
      </c>
      <c r="W170" t="s">
        <v>407</v>
      </c>
      <c r="X170" t="str">
        <f>'Uitwerking 1'!L171</f>
        <v>.MOV</v>
      </c>
      <c r="Y170" t="s">
        <v>407</v>
      </c>
      <c r="Z170">
        <f>'Uitwerking 1'!M171</f>
        <v>0</v>
      </c>
      <c r="AA170" t="s">
        <v>407</v>
      </c>
      <c r="AB170">
        <v>0</v>
      </c>
      <c r="AC170" t="s">
        <v>407</v>
      </c>
      <c r="AD170">
        <v>0</v>
      </c>
      <c r="AE170" t="s">
        <v>407</v>
      </c>
      <c r="AF170">
        <v>0</v>
      </c>
      <c r="AG170" t="s">
        <v>408</v>
      </c>
    </row>
    <row r="171" spans="1:33">
      <c r="A171" t="s">
        <v>406</v>
      </c>
      <c r="B171">
        <f>'Uitwerking 1'!A172</f>
        <v>171</v>
      </c>
      <c r="C171" t="s">
        <v>407</v>
      </c>
      <c r="D171" t="str">
        <f>'Uitwerking 1'!B172</f>
        <v>20100211_Vakantie_Java_De-Prambanan</v>
      </c>
      <c r="E171" t="s">
        <v>407</v>
      </c>
      <c r="F171" t="str">
        <f>'Uitwerking 1'!C172</f>
        <v>20100211</v>
      </c>
      <c r="G171" t="s">
        <v>407</v>
      </c>
      <c r="H171" t="str">
        <f>'Uitwerking 1'!D172</f>
        <v xml:space="preserve"> Vakantie</v>
      </c>
      <c r="I171" t="s">
        <v>407</v>
      </c>
      <c r="J171" t="str">
        <f>'Uitwerking 1'!E172</f>
        <v>Java</v>
      </c>
      <c r="K171" t="s">
        <v>407</v>
      </c>
      <c r="L171" t="str">
        <f>'Uitwerking 1'!F172</f>
        <v>De Prambanan</v>
      </c>
      <c r="M171" t="s">
        <v>407</v>
      </c>
      <c r="N171">
        <f>'Uitwerking 1'!G172</f>
        <v>155502408</v>
      </c>
      <c r="O171" t="s">
        <v>407</v>
      </c>
      <c r="P171">
        <f>'Uitwerking 1'!H172</f>
        <v>1280</v>
      </c>
      <c r="Q171" t="s">
        <v>407</v>
      </c>
      <c r="R171">
        <f>'Uitwerking 1'!I172</f>
        <v>720</v>
      </c>
      <c r="S171" t="s">
        <v>407</v>
      </c>
      <c r="T171">
        <f>'Uitwerking 1'!J172</f>
        <v>53</v>
      </c>
      <c r="U171" t="s">
        <v>407</v>
      </c>
      <c r="V171" t="str">
        <f>'Uitwerking 1'!K172</f>
        <v>2010</v>
      </c>
      <c r="W171" t="s">
        <v>407</v>
      </c>
      <c r="X171" t="str">
        <f>'Uitwerking 1'!L172</f>
        <v>.MOV</v>
      </c>
      <c r="Y171" t="s">
        <v>407</v>
      </c>
      <c r="Z171">
        <f>'Uitwerking 1'!M172</f>
        <v>0</v>
      </c>
      <c r="AA171" t="s">
        <v>407</v>
      </c>
      <c r="AB171">
        <v>0</v>
      </c>
      <c r="AC171" t="s">
        <v>407</v>
      </c>
      <c r="AD171">
        <v>0</v>
      </c>
      <c r="AE171" t="s">
        <v>407</v>
      </c>
      <c r="AF171">
        <v>0</v>
      </c>
      <c r="AG171" t="s">
        <v>408</v>
      </c>
    </row>
    <row r="172" spans="1:33">
      <c r="A172" t="s">
        <v>406</v>
      </c>
      <c r="B172">
        <f>'Uitwerking 1'!A173</f>
        <v>172</v>
      </c>
      <c r="C172" t="s">
        <v>407</v>
      </c>
      <c r="D172" t="str">
        <f>'Uitwerking 1'!B173</f>
        <v>20100211_Vakantie_Java_In-het-paleis-van-de-sultan-wordt-muziek-gemaakt</v>
      </c>
      <c r="E172" t="s">
        <v>407</v>
      </c>
      <c r="F172" t="str">
        <f>'Uitwerking 1'!C173</f>
        <v>20100211</v>
      </c>
      <c r="G172" t="s">
        <v>407</v>
      </c>
      <c r="H172" t="str">
        <f>'Uitwerking 1'!D173</f>
        <v xml:space="preserve"> Vakantie</v>
      </c>
      <c r="I172" t="s">
        <v>407</v>
      </c>
      <c r="J172" t="str">
        <f>'Uitwerking 1'!E173</f>
        <v>Java</v>
      </c>
      <c r="K172" t="s">
        <v>407</v>
      </c>
      <c r="L172" t="str">
        <f>'Uitwerking 1'!F173</f>
        <v>In het paleis van de sultan wordt muziek gemaakt</v>
      </c>
      <c r="M172" t="s">
        <v>407</v>
      </c>
      <c r="N172">
        <f>'Uitwerking 1'!G173</f>
        <v>92873992</v>
      </c>
      <c r="O172" t="s">
        <v>407</v>
      </c>
      <c r="P172">
        <f>'Uitwerking 1'!H173</f>
        <v>1280</v>
      </c>
      <c r="Q172" t="s">
        <v>407</v>
      </c>
      <c r="R172">
        <f>'Uitwerking 1'!I173</f>
        <v>720</v>
      </c>
      <c r="S172" t="s">
        <v>407</v>
      </c>
      <c r="T172">
        <f>'Uitwerking 1'!J173</f>
        <v>30</v>
      </c>
      <c r="U172" t="s">
        <v>407</v>
      </c>
      <c r="V172" t="str">
        <f>'Uitwerking 1'!K173</f>
        <v>2010</v>
      </c>
      <c r="W172" t="s">
        <v>407</v>
      </c>
      <c r="X172" t="str">
        <f>'Uitwerking 1'!L173</f>
        <v>.MOV</v>
      </c>
      <c r="Y172" t="s">
        <v>407</v>
      </c>
      <c r="Z172">
        <f>'Uitwerking 1'!M173</f>
        <v>0</v>
      </c>
      <c r="AA172" t="s">
        <v>407</v>
      </c>
      <c r="AB172">
        <v>0</v>
      </c>
      <c r="AC172" t="s">
        <v>407</v>
      </c>
      <c r="AD172">
        <v>0</v>
      </c>
      <c r="AE172" t="s">
        <v>407</v>
      </c>
      <c r="AF172">
        <v>0</v>
      </c>
      <c r="AG172" t="s">
        <v>408</v>
      </c>
    </row>
    <row r="173" spans="1:33">
      <c r="A173" t="s">
        <v>406</v>
      </c>
      <c r="B173">
        <f>'Uitwerking 1'!A174</f>
        <v>173</v>
      </c>
      <c r="C173" t="s">
        <v>407</v>
      </c>
      <c r="D173" t="str">
        <f>'Uitwerking 1'!B174</f>
        <v>20100212_Vakantie_Java_Onze-hotelkamer-in-het-Sheraton</v>
      </c>
      <c r="E173" t="s">
        <v>407</v>
      </c>
      <c r="F173" t="str">
        <f>'Uitwerking 1'!C174</f>
        <v>20100212</v>
      </c>
      <c r="G173" t="s">
        <v>407</v>
      </c>
      <c r="H173" t="str">
        <f>'Uitwerking 1'!D174</f>
        <v xml:space="preserve"> Vakantie</v>
      </c>
      <c r="I173" t="s">
        <v>407</v>
      </c>
      <c r="J173" t="str">
        <f>'Uitwerking 1'!E174</f>
        <v>Java</v>
      </c>
      <c r="K173" t="s">
        <v>407</v>
      </c>
      <c r="L173" t="str">
        <f>'Uitwerking 1'!F174</f>
        <v>Onze hotelkamer in het Sheraton</v>
      </c>
      <c r="M173" t="s">
        <v>407</v>
      </c>
      <c r="N173">
        <f>'Uitwerking 1'!G174</f>
        <v>117789642</v>
      </c>
      <c r="O173" t="s">
        <v>407</v>
      </c>
      <c r="P173">
        <f>'Uitwerking 1'!H174</f>
        <v>1440</v>
      </c>
      <c r="Q173" t="s">
        <v>407</v>
      </c>
      <c r="R173">
        <f>'Uitwerking 1'!I174</f>
        <v>1080</v>
      </c>
      <c r="S173" t="s">
        <v>407</v>
      </c>
      <c r="T173">
        <f>'Uitwerking 1'!J174</f>
        <v>68</v>
      </c>
      <c r="U173" t="s">
        <v>407</v>
      </c>
      <c r="V173" t="str">
        <f>'Uitwerking 1'!K174</f>
        <v>2010</v>
      </c>
      <c r="W173" t="s">
        <v>407</v>
      </c>
      <c r="X173" t="str">
        <f>'Uitwerking 1'!L174</f>
        <v>.wmv</v>
      </c>
      <c r="Y173" t="s">
        <v>407</v>
      </c>
      <c r="Z173">
        <f>'Uitwerking 1'!M174</f>
        <v>0</v>
      </c>
      <c r="AA173" t="s">
        <v>407</v>
      </c>
      <c r="AB173">
        <v>0</v>
      </c>
      <c r="AC173" t="s">
        <v>407</v>
      </c>
      <c r="AD173">
        <v>0</v>
      </c>
      <c r="AE173" t="s">
        <v>407</v>
      </c>
      <c r="AF173">
        <v>0</v>
      </c>
      <c r="AG173" t="s">
        <v>408</v>
      </c>
    </row>
    <row r="174" spans="1:33">
      <c r="A174" t="s">
        <v>406</v>
      </c>
      <c r="B174">
        <f>'Uitwerking 1'!A175</f>
        <v>174</v>
      </c>
      <c r="C174" t="s">
        <v>407</v>
      </c>
      <c r="D174" t="str">
        <f>'Uitwerking 1'!B175</f>
        <v>20100217_Vakantie_Bali_Sebas-en-opa-maken-zandfiguurtjes-en-maken-ze-daarna-kapot</v>
      </c>
      <c r="E174" t="s">
        <v>407</v>
      </c>
      <c r="F174" t="str">
        <f>'Uitwerking 1'!C175</f>
        <v>20100217</v>
      </c>
      <c r="G174" t="s">
        <v>407</v>
      </c>
      <c r="H174" t="str">
        <f>'Uitwerking 1'!D175</f>
        <v xml:space="preserve"> Vakantie</v>
      </c>
      <c r="I174" t="s">
        <v>407</v>
      </c>
      <c r="J174" t="str">
        <f>'Uitwerking 1'!E175</f>
        <v>Bali</v>
      </c>
      <c r="K174" t="s">
        <v>407</v>
      </c>
      <c r="L174" t="str">
        <f>'Uitwerking 1'!F175</f>
        <v>Sebas en opa maken zandfiguurtjes en maken ze daarna kapot</v>
      </c>
      <c r="M174" t="s">
        <v>407</v>
      </c>
      <c r="N174">
        <f>'Uitwerking 1'!G175</f>
        <v>425097452</v>
      </c>
      <c r="O174" t="s">
        <v>407</v>
      </c>
      <c r="P174">
        <f>'Uitwerking 1'!H175</f>
        <v>1280</v>
      </c>
      <c r="Q174" t="s">
        <v>407</v>
      </c>
      <c r="R174">
        <f>'Uitwerking 1'!I175</f>
        <v>720</v>
      </c>
      <c r="S174" t="s">
        <v>407</v>
      </c>
      <c r="T174">
        <f>'Uitwerking 1'!J175</f>
        <v>142</v>
      </c>
      <c r="U174" t="s">
        <v>407</v>
      </c>
      <c r="V174" t="str">
        <f>'Uitwerking 1'!K175</f>
        <v>2010</v>
      </c>
      <c r="W174" t="s">
        <v>407</v>
      </c>
      <c r="X174" t="str">
        <f>'Uitwerking 1'!L175</f>
        <v>.MOV</v>
      </c>
      <c r="Y174" t="s">
        <v>407</v>
      </c>
      <c r="Z174">
        <f>'Uitwerking 1'!M175</f>
        <v>0</v>
      </c>
      <c r="AA174" t="s">
        <v>407</v>
      </c>
      <c r="AB174">
        <v>0</v>
      </c>
      <c r="AC174" t="s">
        <v>407</v>
      </c>
      <c r="AD174">
        <v>0</v>
      </c>
      <c r="AE174" t="s">
        <v>407</v>
      </c>
      <c r="AF174">
        <v>0</v>
      </c>
      <c r="AG174" t="s">
        <v>408</v>
      </c>
    </row>
    <row r="175" spans="1:33">
      <c r="A175" t="s">
        <v>406</v>
      </c>
      <c r="B175">
        <f>'Uitwerking 1'!A176</f>
        <v>175</v>
      </c>
      <c r="C175" t="s">
        <v>407</v>
      </c>
      <c r="D175" t="str">
        <f>'Uitwerking 1'!B176</f>
        <v>20100217_Vakantie_Bali_Thijs-Sebas-en-papa-maken-een-zandkasteel</v>
      </c>
      <c r="E175" t="s">
        <v>407</v>
      </c>
      <c r="F175" t="str">
        <f>'Uitwerking 1'!C176</f>
        <v>20100217</v>
      </c>
      <c r="G175" t="s">
        <v>407</v>
      </c>
      <c r="H175" t="str">
        <f>'Uitwerking 1'!D176</f>
        <v xml:space="preserve"> Vakantie</v>
      </c>
      <c r="I175" t="s">
        <v>407</v>
      </c>
      <c r="J175" t="str">
        <f>'Uitwerking 1'!E176</f>
        <v>Bali</v>
      </c>
      <c r="K175" t="s">
        <v>407</v>
      </c>
      <c r="L175" t="str">
        <f>'Uitwerking 1'!F176</f>
        <v>Thijs Sebas en papa maken een zandkasteel</v>
      </c>
      <c r="M175" t="s">
        <v>407</v>
      </c>
      <c r="N175">
        <f>'Uitwerking 1'!G176</f>
        <v>409125708</v>
      </c>
      <c r="O175" t="s">
        <v>407</v>
      </c>
      <c r="P175">
        <f>'Uitwerking 1'!H176</f>
        <v>1280</v>
      </c>
      <c r="Q175" t="s">
        <v>407</v>
      </c>
      <c r="R175">
        <f>'Uitwerking 1'!I176</f>
        <v>720</v>
      </c>
      <c r="S175" t="s">
        <v>407</v>
      </c>
      <c r="T175">
        <f>'Uitwerking 1'!J176</f>
        <v>137</v>
      </c>
      <c r="U175" t="s">
        <v>407</v>
      </c>
      <c r="V175" t="str">
        <f>'Uitwerking 1'!K176</f>
        <v>2010</v>
      </c>
      <c r="W175" t="s">
        <v>407</v>
      </c>
      <c r="X175" t="str">
        <f>'Uitwerking 1'!L176</f>
        <v>.MOV</v>
      </c>
      <c r="Y175" t="s">
        <v>407</v>
      </c>
      <c r="Z175">
        <f>'Uitwerking 1'!M176</f>
        <v>0</v>
      </c>
      <c r="AA175" t="s">
        <v>407</v>
      </c>
      <c r="AB175">
        <v>0</v>
      </c>
      <c r="AC175" t="s">
        <v>407</v>
      </c>
      <c r="AD175">
        <v>0</v>
      </c>
      <c r="AE175" t="s">
        <v>407</v>
      </c>
      <c r="AF175">
        <v>0</v>
      </c>
      <c r="AG175" t="s">
        <v>408</v>
      </c>
    </row>
    <row r="176" spans="1:33">
      <c r="A176" t="s">
        <v>406</v>
      </c>
      <c r="B176">
        <f>'Uitwerking 1'!A177</f>
        <v>176</v>
      </c>
      <c r="C176" t="s">
        <v>407</v>
      </c>
      <c r="D176" t="str">
        <f>'Uitwerking 1'!B177</f>
        <v>20100221_Vakantie_Bali_De-gigantische-golven-op-Kuta-Beach</v>
      </c>
      <c r="E176" t="s">
        <v>407</v>
      </c>
      <c r="F176" t="str">
        <f>'Uitwerking 1'!C177</f>
        <v>20100221</v>
      </c>
      <c r="G176" t="s">
        <v>407</v>
      </c>
      <c r="H176" t="str">
        <f>'Uitwerking 1'!D177</f>
        <v xml:space="preserve"> Vakantie</v>
      </c>
      <c r="I176" t="s">
        <v>407</v>
      </c>
      <c r="J176" t="str">
        <f>'Uitwerking 1'!E177</f>
        <v>Bali</v>
      </c>
      <c r="K176" t="s">
        <v>407</v>
      </c>
      <c r="L176" t="str">
        <f>'Uitwerking 1'!F177</f>
        <v>De gigantische golven op Kuta Beach</v>
      </c>
      <c r="M176" t="s">
        <v>407</v>
      </c>
      <c r="N176">
        <f>'Uitwerking 1'!G177</f>
        <v>129949216</v>
      </c>
      <c r="O176" t="s">
        <v>407</v>
      </c>
      <c r="P176">
        <f>'Uitwerking 1'!H177</f>
        <v>1280</v>
      </c>
      <c r="Q176" t="s">
        <v>407</v>
      </c>
      <c r="R176">
        <f>'Uitwerking 1'!I177</f>
        <v>720</v>
      </c>
      <c r="S176" t="s">
        <v>407</v>
      </c>
      <c r="T176">
        <f>'Uitwerking 1'!J177</f>
        <v>43</v>
      </c>
      <c r="U176" t="s">
        <v>407</v>
      </c>
      <c r="V176" t="str">
        <f>'Uitwerking 1'!K177</f>
        <v>2010</v>
      </c>
      <c r="W176" t="s">
        <v>407</v>
      </c>
      <c r="X176" t="str">
        <f>'Uitwerking 1'!L177</f>
        <v>.MOV</v>
      </c>
      <c r="Y176" t="s">
        <v>407</v>
      </c>
      <c r="Z176">
        <f>'Uitwerking 1'!M177</f>
        <v>0</v>
      </c>
      <c r="AA176" t="s">
        <v>407</v>
      </c>
      <c r="AB176">
        <v>0</v>
      </c>
      <c r="AC176" t="s">
        <v>407</v>
      </c>
      <c r="AD176">
        <v>0</v>
      </c>
      <c r="AE176" t="s">
        <v>407</v>
      </c>
      <c r="AF176">
        <v>0</v>
      </c>
      <c r="AG176" t="s">
        <v>408</v>
      </c>
    </row>
    <row r="177" spans="1:33">
      <c r="A177" t="s">
        <v>406</v>
      </c>
      <c r="B177">
        <f>'Uitwerking 1'!A178</f>
        <v>177</v>
      </c>
      <c r="C177" t="s">
        <v>407</v>
      </c>
      <c r="D177" t="str">
        <f>'Uitwerking 1'!B178</f>
        <v>20100222_Vakantie_Bali_Thijs-en-Sebas-spelen-op-het-strand-in-een-kuil</v>
      </c>
      <c r="E177" t="s">
        <v>407</v>
      </c>
      <c r="F177" t="str">
        <f>'Uitwerking 1'!C178</f>
        <v>20100222</v>
      </c>
      <c r="G177" t="s">
        <v>407</v>
      </c>
      <c r="H177" t="str">
        <f>'Uitwerking 1'!D178</f>
        <v xml:space="preserve"> Vakantie</v>
      </c>
      <c r="I177" t="s">
        <v>407</v>
      </c>
      <c r="J177" t="str">
        <f>'Uitwerking 1'!E178</f>
        <v>Bali</v>
      </c>
      <c r="K177" t="s">
        <v>407</v>
      </c>
      <c r="L177" t="str">
        <f>'Uitwerking 1'!F178</f>
        <v>Thijs en Sebas spelen op het strand in een kuil</v>
      </c>
      <c r="M177" t="s">
        <v>407</v>
      </c>
      <c r="N177">
        <f>'Uitwerking 1'!G178</f>
        <v>369388120</v>
      </c>
      <c r="O177" t="s">
        <v>407</v>
      </c>
      <c r="P177">
        <f>'Uitwerking 1'!H178</f>
        <v>1280</v>
      </c>
      <c r="Q177" t="s">
        <v>407</v>
      </c>
      <c r="R177">
        <f>'Uitwerking 1'!I178</f>
        <v>720</v>
      </c>
      <c r="S177" t="s">
        <v>407</v>
      </c>
      <c r="T177">
        <f>'Uitwerking 1'!J178</f>
        <v>122</v>
      </c>
      <c r="U177" t="s">
        <v>407</v>
      </c>
      <c r="V177" t="str">
        <f>'Uitwerking 1'!K178</f>
        <v>2010</v>
      </c>
      <c r="W177" t="s">
        <v>407</v>
      </c>
      <c r="X177" t="str">
        <f>'Uitwerking 1'!L178</f>
        <v>.MOV</v>
      </c>
      <c r="Y177" t="s">
        <v>407</v>
      </c>
      <c r="Z177">
        <f>'Uitwerking 1'!M178</f>
        <v>0</v>
      </c>
      <c r="AA177" t="s">
        <v>407</v>
      </c>
      <c r="AB177">
        <v>0</v>
      </c>
      <c r="AC177" t="s">
        <v>407</v>
      </c>
      <c r="AD177">
        <v>0</v>
      </c>
      <c r="AE177" t="s">
        <v>407</v>
      </c>
      <c r="AF177">
        <v>0</v>
      </c>
      <c r="AG177" t="s">
        <v>408</v>
      </c>
    </row>
    <row r="178" spans="1:33">
      <c r="A178" t="s">
        <v>406</v>
      </c>
      <c r="B178">
        <f>'Uitwerking 1'!A179</f>
        <v>178</v>
      </c>
      <c r="C178" t="s">
        <v>407</v>
      </c>
      <c r="D178" t="str">
        <f>'Uitwerking 1'!B179</f>
        <v>20100225_Vakantie_Bali_Thijs-en-Sebas-proberen-het-zandkasteel-te-redden-tegen-de-zee-en-opa-haalt-drankjes</v>
      </c>
      <c r="E178" t="s">
        <v>407</v>
      </c>
      <c r="F178" t="str">
        <f>'Uitwerking 1'!C179</f>
        <v>20100225</v>
      </c>
      <c r="G178" t="s">
        <v>407</v>
      </c>
      <c r="H178" t="str">
        <f>'Uitwerking 1'!D179</f>
        <v xml:space="preserve"> Vakantie</v>
      </c>
      <c r="I178" t="s">
        <v>407</v>
      </c>
      <c r="J178" t="str">
        <f>'Uitwerking 1'!E179</f>
        <v>Bali</v>
      </c>
      <c r="K178" t="s">
        <v>407</v>
      </c>
      <c r="L178" t="str">
        <f>'Uitwerking 1'!F179</f>
        <v>Thijs en Sebas proberen het zandkasteel te redden tegen de zee en opa haalt drankjes</v>
      </c>
      <c r="M178" t="s">
        <v>407</v>
      </c>
      <c r="N178">
        <f>'Uitwerking 1'!G179</f>
        <v>366131012</v>
      </c>
      <c r="O178" t="s">
        <v>407</v>
      </c>
      <c r="P178">
        <f>'Uitwerking 1'!H179</f>
        <v>1280</v>
      </c>
      <c r="Q178" t="s">
        <v>407</v>
      </c>
      <c r="R178">
        <f>'Uitwerking 1'!I179</f>
        <v>720</v>
      </c>
      <c r="S178" t="s">
        <v>407</v>
      </c>
      <c r="T178">
        <f>'Uitwerking 1'!J179</f>
        <v>122</v>
      </c>
      <c r="U178" t="s">
        <v>407</v>
      </c>
      <c r="V178" t="str">
        <f>'Uitwerking 1'!K179</f>
        <v>2010</v>
      </c>
      <c r="W178" t="s">
        <v>407</v>
      </c>
      <c r="X178" t="str">
        <f>'Uitwerking 1'!L179</f>
        <v>.MOV</v>
      </c>
      <c r="Y178" t="s">
        <v>407</v>
      </c>
      <c r="Z178">
        <f>'Uitwerking 1'!M179</f>
        <v>0</v>
      </c>
      <c r="AA178" t="s">
        <v>407</v>
      </c>
      <c r="AB178">
        <v>0</v>
      </c>
      <c r="AC178" t="s">
        <v>407</v>
      </c>
      <c r="AD178">
        <v>0</v>
      </c>
      <c r="AE178" t="s">
        <v>407</v>
      </c>
      <c r="AF178">
        <v>0</v>
      </c>
      <c r="AG178" t="s">
        <v>408</v>
      </c>
    </row>
    <row r="179" spans="1:33">
      <c r="A179" t="s">
        <v>406</v>
      </c>
      <c r="B179">
        <f>'Uitwerking 1'!A180</f>
        <v>179</v>
      </c>
      <c r="C179" t="s">
        <v>407</v>
      </c>
      <c r="D179" t="str">
        <f>'Uitwerking 1'!B180</f>
        <v>20100228_Vakantie_Bali_Met-zijn-allen-in-de-taxi</v>
      </c>
      <c r="E179" t="s">
        <v>407</v>
      </c>
      <c r="F179" t="str">
        <f>'Uitwerking 1'!C180</f>
        <v>20100228</v>
      </c>
      <c r="G179" t="s">
        <v>407</v>
      </c>
      <c r="H179" t="str">
        <f>'Uitwerking 1'!D180</f>
        <v xml:space="preserve"> Vakantie</v>
      </c>
      <c r="I179" t="s">
        <v>407</v>
      </c>
      <c r="J179" t="str">
        <f>'Uitwerking 1'!E180</f>
        <v>Bali</v>
      </c>
      <c r="K179" t="s">
        <v>407</v>
      </c>
      <c r="L179" t="str">
        <f>'Uitwerking 1'!F180</f>
        <v>Met zijn allen in de taxi</v>
      </c>
      <c r="M179" t="s">
        <v>407</v>
      </c>
      <c r="N179">
        <f>'Uitwerking 1'!G180</f>
        <v>646388592</v>
      </c>
      <c r="O179" t="s">
        <v>407</v>
      </c>
      <c r="P179">
        <f>'Uitwerking 1'!H180</f>
        <v>1280</v>
      </c>
      <c r="Q179" t="s">
        <v>407</v>
      </c>
      <c r="R179">
        <f>'Uitwerking 1'!I180</f>
        <v>720</v>
      </c>
      <c r="S179" t="s">
        <v>407</v>
      </c>
      <c r="T179">
        <f>'Uitwerking 1'!J180</f>
        <v>216</v>
      </c>
      <c r="U179" t="s">
        <v>407</v>
      </c>
      <c r="V179" t="str">
        <f>'Uitwerking 1'!K180</f>
        <v>2010</v>
      </c>
      <c r="W179" t="s">
        <v>407</v>
      </c>
      <c r="X179" t="str">
        <f>'Uitwerking 1'!L180</f>
        <v>.MOV</v>
      </c>
      <c r="Y179" t="s">
        <v>407</v>
      </c>
      <c r="Z179">
        <f>'Uitwerking 1'!M180</f>
        <v>0</v>
      </c>
      <c r="AA179" t="s">
        <v>407</v>
      </c>
      <c r="AB179">
        <v>0</v>
      </c>
      <c r="AC179" t="s">
        <v>407</v>
      </c>
      <c r="AD179">
        <v>0</v>
      </c>
      <c r="AE179" t="s">
        <v>407</v>
      </c>
      <c r="AF179">
        <v>0</v>
      </c>
      <c r="AG179" t="s">
        <v>408</v>
      </c>
    </row>
    <row r="180" spans="1:33">
      <c r="A180" t="s">
        <v>406</v>
      </c>
      <c r="B180">
        <f>'Uitwerking 1'!A181</f>
        <v>180</v>
      </c>
      <c r="C180" t="s">
        <v>407</v>
      </c>
      <c r="D180" t="str">
        <f>'Uitwerking 1'!B181</f>
        <v>20100314_Sebas_Made_Sebas-is-jarig-en-blaast-de-drie-kaarsjes-uit-op-zijn-gebakje.-iedereen-zingt-mee</v>
      </c>
      <c r="E180" t="s">
        <v>407</v>
      </c>
      <c r="F180" t="str">
        <f>'Uitwerking 1'!C181</f>
        <v>20100314</v>
      </c>
      <c r="G180" t="s">
        <v>407</v>
      </c>
      <c r="H180" t="str">
        <f>'Uitwerking 1'!D181</f>
        <v xml:space="preserve"> Sebas</v>
      </c>
      <c r="I180" t="s">
        <v>407</v>
      </c>
      <c r="J180" t="str">
        <f>'Uitwerking 1'!E181</f>
        <v>Made</v>
      </c>
      <c r="K180" t="s">
        <v>407</v>
      </c>
      <c r="L180" t="str">
        <f>'Uitwerking 1'!F181</f>
        <v>Sebas is jarig en blaast de drie kaarsjes uit op zijn gebakje. iedereen zingt mee</v>
      </c>
      <c r="M180" t="s">
        <v>407</v>
      </c>
      <c r="N180">
        <f>'Uitwerking 1'!G181</f>
        <v>114804820</v>
      </c>
      <c r="O180" t="s">
        <v>407</v>
      </c>
      <c r="P180">
        <f>'Uitwerking 1'!H181</f>
        <v>1280</v>
      </c>
      <c r="Q180" t="s">
        <v>407</v>
      </c>
      <c r="R180">
        <f>'Uitwerking 1'!I181</f>
        <v>720</v>
      </c>
      <c r="S180" t="s">
        <v>407</v>
      </c>
      <c r="T180">
        <f>'Uitwerking 1'!J181</f>
        <v>38</v>
      </c>
      <c r="U180" t="s">
        <v>407</v>
      </c>
      <c r="V180" t="str">
        <f>'Uitwerking 1'!K181</f>
        <v>2010</v>
      </c>
      <c r="W180" t="s">
        <v>407</v>
      </c>
      <c r="X180" t="str">
        <f>'Uitwerking 1'!L181</f>
        <v>.MOV</v>
      </c>
      <c r="Y180" t="s">
        <v>407</v>
      </c>
      <c r="Z180">
        <f>'Uitwerking 1'!M181</f>
        <v>0</v>
      </c>
      <c r="AA180" t="s">
        <v>407</v>
      </c>
      <c r="AB180">
        <v>0</v>
      </c>
      <c r="AC180" t="s">
        <v>407</v>
      </c>
      <c r="AD180">
        <v>0</v>
      </c>
      <c r="AE180" t="s">
        <v>407</v>
      </c>
      <c r="AF180">
        <v>0</v>
      </c>
      <c r="AG180" t="s">
        <v>408</v>
      </c>
    </row>
    <row r="181" spans="1:33">
      <c r="A181" t="s">
        <v>406</v>
      </c>
      <c r="B181">
        <f>'Uitwerking 1'!A182</f>
        <v>181</v>
      </c>
      <c r="C181" t="s">
        <v>407</v>
      </c>
      <c r="D181" t="str">
        <f>'Uitwerking 1'!B182</f>
        <v>20100316_Sebas_Made_Sebas-speelt-met-de-deurbel</v>
      </c>
      <c r="E181" t="s">
        <v>407</v>
      </c>
      <c r="F181" t="str">
        <f>'Uitwerking 1'!C182</f>
        <v>20100316</v>
      </c>
      <c r="G181" t="s">
        <v>407</v>
      </c>
      <c r="H181" t="str">
        <f>'Uitwerking 1'!D182</f>
        <v xml:space="preserve"> Sebas</v>
      </c>
      <c r="I181" t="s">
        <v>407</v>
      </c>
      <c r="J181" t="str">
        <f>'Uitwerking 1'!E182</f>
        <v>Made</v>
      </c>
      <c r="K181" t="s">
        <v>407</v>
      </c>
      <c r="L181" t="str">
        <f>'Uitwerking 1'!F182</f>
        <v>Sebas speelt met de deurbel</v>
      </c>
      <c r="M181" t="s">
        <v>407</v>
      </c>
      <c r="N181">
        <f>'Uitwerking 1'!G182</f>
        <v>343633324</v>
      </c>
      <c r="O181" t="s">
        <v>407</v>
      </c>
      <c r="P181">
        <f>'Uitwerking 1'!H182</f>
        <v>1280</v>
      </c>
      <c r="Q181" t="s">
        <v>407</v>
      </c>
      <c r="R181">
        <f>'Uitwerking 1'!I182</f>
        <v>720</v>
      </c>
      <c r="S181" t="s">
        <v>407</v>
      </c>
      <c r="T181">
        <f>'Uitwerking 1'!J182</f>
        <v>115</v>
      </c>
      <c r="U181" t="s">
        <v>407</v>
      </c>
      <c r="V181" t="str">
        <f>'Uitwerking 1'!K182</f>
        <v>2010</v>
      </c>
      <c r="W181" t="s">
        <v>407</v>
      </c>
      <c r="X181" t="str">
        <f>'Uitwerking 1'!L182</f>
        <v>.MOV</v>
      </c>
      <c r="Y181" t="s">
        <v>407</v>
      </c>
      <c r="Z181">
        <f>'Uitwerking 1'!M182</f>
        <v>0</v>
      </c>
      <c r="AA181" t="s">
        <v>407</v>
      </c>
      <c r="AB181">
        <v>0</v>
      </c>
      <c r="AC181" t="s">
        <v>407</v>
      </c>
      <c r="AD181">
        <v>0</v>
      </c>
      <c r="AE181" t="s">
        <v>407</v>
      </c>
      <c r="AF181">
        <v>0</v>
      </c>
      <c r="AG181" t="s">
        <v>408</v>
      </c>
    </row>
    <row r="182" spans="1:33">
      <c r="A182" t="s">
        <v>406</v>
      </c>
      <c r="B182">
        <f>'Uitwerking 1'!A183</f>
        <v>182</v>
      </c>
      <c r="C182" t="s">
        <v>407</v>
      </c>
      <c r="D182" t="str">
        <f>'Uitwerking 1'!B183</f>
        <v>20100321_Sebas_Made_Sebas-rijdt-met-zijn-buggy-met-Jule-erin</v>
      </c>
      <c r="E182" t="s">
        <v>407</v>
      </c>
      <c r="F182" t="str">
        <f>'Uitwerking 1'!C183</f>
        <v>20100321</v>
      </c>
      <c r="G182" t="s">
        <v>407</v>
      </c>
      <c r="H182" t="str">
        <f>'Uitwerking 1'!D183</f>
        <v xml:space="preserve"> Sebas</v>
      </c>
      <c r="I182" t="s">
        <v>407</v>
      </c>
      <c r="J182" t="str">
        <f>'Uitwerking 1'!E183</f>
        <v>Made</v>
      </c>
      <c r="K182" t="s">
        <v>407</v>
      </c>
      <c r="L182" t="str">
        <f>'Uitwerking 1'!F183</f>
        <v>Sebas rijdt met zijn buggy met Jule erin</v>
      </c>
      <c r="M182" t="s">
        <v>407</v>
      </c>
      <c r="N182">
        <f>'Uitwerking 1'!G183</f>
        <v>205432500</v>
      </c>
      <c r="O182" t="s">
        <v>407</v>
      </c>
      <c r="P182">
        <f>'Uitwerking 1'!H183</f>
        <v>1280</v>
      </c>
      <c r="Q182" t="s">
        <v>407</v>
      </c>
      <c r="R182">
        <f>'Uitwerking 1'!I183</f>
        <v>720</v>
      </c>
      <c r="S182" t="s">
        <v>407</v>
      </c>
      <c r="T182">
        <f>'Uitwerking 1'!J183</f>
        <v>69</v>
      </c>
      <c r="U182" t="s">
        <v>407</v>
      </c>
      <c r="V182" t="str">
        <f>'Uitwerking 1'!K183</f>
        <v>2010</v>
      </c>
      <c r="W182" t="s">
        <v>407</v>
      </c>
      <c r="X182" t="str">
        <f>'Uitwerking 1'!L183</f>
        <v>.MOV</v>
      </c>
      <c r="Y182" t="s">
        <v>407</v>
      </c>
      <c r="Z182">
        <f>'Uitwerking 1'!M183</f>
        <v>0</v>
      </c>
      <c r="AA182" t="s">
        <v>407</v>
      </c>
      <c r="AB182">
        <v>0</v>
      </c>
      <c r="AC182" t="s">
        <v>407</v>
      </c>
      <c r="AD182">
        <v>0</v>
      </c>
      <c r="AE182" t="s">
        <v>407</v>
      </c>
      <c r="AF182">
        <v>0</v>
      </c>
      <c r="AG182" t="s">
        <v>408</v>
      </c>
    </row>
    <row r="183" spans="1:33">
      <c r="A183" t="s">
        <v>406</v>
      </c>
      <c r="B183">
        <f>'Uitwerking 1'!A184</f>
        <v>183</v>
      </c>
      <c r="C183" t="s">
        <v>407</v>
      </c>
      <c r="D183" t="str">
        <f>'Uitwerking 1'!B184</f>
        <v>20100420_Thijs-en-Sebas_Made_Mama-schiet-met-een-confettibus-naar-Thijs-en-Sebas</v>
      </c>
      <c r="E183" t="s">
        <v>407</v>
      </c>
      <c r="F183" t="str">
        <f>'Uitwerking 1'!C184</f>
        <v>20100420</v>
      </c>
      <c r="G183" t="s">
        <v>407</v>
      </c>
      <c r="H183" t="str">
        <f>'Uitwerking 1'!D184</f>
        <v xml:space="preserve"> Thijs-en-Sebas</v>
      </c>
      <c r="I183" t="s">
        <v>407</v>
      </c>
      <c r="J183" t="str">
        <f>'Uitwerking 1'!E184</f>
        <v>Made</v>
      </c>
      <c r="K183" t="s">
        <v>407</v>
      </c>
      <c r="L183" t="str">
        <f>'Uitwerking 1'!F184</f>
        <v>Mama schiet met een confettibus naar Thijs en Sebas</v>
      </c>
      <c r="M183" t="s">
        <v>407</v>
      </c>
      <c r="N183">
        <f>'Uitwerking 1'!G184</f>
        <v>121947532</v>
      </c>
      <c r="O183" t="s">
        <v>407</v>
      </c>
      <c r="P183">
        <f>'Uitwerking 1'!H184</f>
        <v>1280</v>
      </c>
      <c r="Q183" t="s">
        <v>407</v>
      </c>
      <c r="R183">
        <f>'Uitwerking 1'!I184</f>
        <v>720</v>
      </c>
      <c r="S183" t="s">
        <v>407</v>
      </c>
      <c r="T183">
        <f>'Uitwerking 1'!J184</f>
        <v>41</v>
      </c>
      <c r="U183" t="s">
        <v>407</v>
      </c>
      <c r="V183" t="str">
        <f>'Uitwerking 1'!K184</f>
        <v>2010</v>
      </c>
      <c r="W183" t="s">
        <v>407</v>
      </c>
      <c r="X183" t="str">
        <f>'Uitwerking 1'!L184</f>
        <v>.MOV</v>
      </c>
      <c r="Y183" t="s">
        <v>407</v>
      </c>
      <c r="Z183">
        <f>'Uitwerking 1'!M184</f>
        <v>0</v>
      </c>
      <c r="AA183" t="s">
        <v>407</v>
      </c>
      <c r="AB183">
        <v>0</v>
      </c>
      <c r="AC183" t="s">
        <v>407</v>
      </c>
      <c r="AD183">
        <v>0</v>
      </c>
      <c r="AE183" t="s">
        <v>407</v>
      </c>
      <c r="AF183">
        <v>0</v>
      </c>
      <c r="AG183" t="s">
        <v>408</v>
      </c>
    </row>
    <row r="184" spans="1:33">
      <c r="A184" t="s">
        <v>406</v>
      </c>
      <c r="B184">
        <f>'Uitwerking 1'!A185</f>
        <v>184</v>
      </c>
      <c r="C184" t="s">
        <v>407</v>
      </c>
      <c r="D184" t="str">
        <f>'Uitwerking 1'!B185</f>
        <v>20100430_Thijs_Made_Thijs-rijdt-op-een-skelter-met-koninginnedag-in-Made</v>
      </c>
      <c r="E184" t="s">
        <v>407</v>
      </c>
      <c r="F184" t="str">
        <f>'Uitwerking 1'!C185</f>
        <v>20100430</v>
      </c>
      <c r="G184" t="s">
        <v>407</v>
      </c>
      <c r="H184" t="str">
        <f>'Uitwerking 1'!D185</f>
        <v xml:space="preserve"> Thijs</v>
      </c>
      <c r="I184" t="s">
        <v>407</v>
      </c>
      <c r="J184" t="str">
        <f>'Uitwerking 1'!E185</f>
        <v>Made</v>
      </c>
      <c r="K184" t="s">
        <v>407</v>
      </c>
      <c r="L184" t="str">
        <f>'Uitwerking 1'!F185</f>
        <v>Thijs rijdt op een skelter met koninginnedag in Made</v>
      </c>
      <c r="M184" t="s">
        <v>407</v>
      </c>
      <c r="N184">
        <f>'Uitwerking 1'!G185</f>
        <v>197154168</v>
      </c>
      <c r="O184" t="s">
        <v>407</v>
      </c>
      <c r="P184">
        <f>'Uitwerking 1'!H185</f>
        <v>1280</v>
      </c>
      <c r="Q184" t="s">
        <v>407</v>
      </c>
      <c r="R184">
        <f>'Uitwerking 1'!I185</f>
        <v>720</v>
      </c>
      <c r="S184" t="s">
        <v>407</v>
      </c>
      <c r="T184">
        <f>'Uitwerking 1'!J185</f>
        <v>65</v>
      </c>
      <c r="U184" t="s">
        <v>407</v>
      </c>
      <c r="V184" t="str">
        <f>'Uitwerking 1'!K185</f>
        <v>2010</v>
      </c>
      <c r="W184" t="s">
        <v>407</v>
      </c>
      <c r="X184" t="str">
        <f>'Uitwerking 1'!L185</f>
        <v>.MOV</v>
      </c>
      <c r="Y184" t="s">
        <v>407</v>
      </c>
      <c r="Z184">
        <f>'Uitwerking 1'!M185</f>
        <v>0</v>
      </c>
      <c r="AA184" t="s">
        <v>407</v>
      </c>
      <c r="AB184">
        <v>0</v>
      </c>
      <c r="AC184" t="s">
        <v>407</v>
      </c>
      <c r="AD184">
        <v>0</v>
      </c>
      <c r="AE184" t="s">
        <v>407</v>
      </c>
      <c r="AF184">
        <v>0</v>
      </c>
      <c r="AG184" t="s">
        <v>408</v>
      </c>
    </row>
    <row r="185" spans="1:33">
      <c r="A185" t="s">
        <v>406</v>
      </c>
      <c r="B185">
        <f>'Uitwerking 1'!A186</f>
        <v>185</v>
      </c>
      <c r="C185" t="s">
        <v>407</v>
      </c>
      <c r="D185" t="str">
        <f>'Uitwerking 1'!B186</f>
        <v>20100501_Thijs_Made_Thijs-is-5-jaar-geworden-en-blaast-zijn-kaarsjes-uit-op-zijn-bossche-bos-op-zijn-verjaardagsfeestje</v>
      </c>
      <c r="E185" t="s">
        <v>407</v>
      </c>
      <c r="F185" t="str">
        <f>'Uitwerking 1'!C186</f>
        <v>20100501</v>
      </c>
      <c r="G185" t="s">
        <v>407</v>
      </c>
      <c r="H185" t="str">
        <f>'Uitwerking 1'!D186</f>
        <v xml:space="preserve"> Thijs</v>
      </c>
      <c r="I185" t="s">
        <v>407</v>
      </c>
      <c r="J185" t="str">
        <f>'Uitwerking 1'!E186</f>
        <v>Made</v>
      </c>
      <c r="K185" t="s">
        <v>407</v>
      </c>
      <c r="L185" t="str">
        <f>'Uitwerking 1'!F186</f>
        <v>Thijs is 5 jaar geworden en blaast zijn kaarsjes uit op zijn bossche bos op zijn verjaardagsfeestje</v>
      </c>
      <c r="M185" t="s">
        <v>407</v>
      </c>
      <c r="N185">
        <f>'Uitwerking 1'!G186</f>
        <v>181279176</v>
      </c>
      <c r="O185" t="s">
        <v>407</v>
      </c>
      <c r="P185">
        <f>'Uitwerking 1'!H186</f>
        <v>1280</v>
      </c>
      <c r="Q185" t="s">
        <v>407</v>
      </c>
      <c r="R185">
        <f>'Uitwerking 1'!I186</f>
        <v>720</v>
      </c>
      <c r="S185" t="s">
        <v>407</v>
      </c>
      <c r="T185">
        <f>'Uitwerking 1'!J186</f>
        <v>60</v>
      </c>
      <c r="U185" t="s">
        <v>407</v>
      </c>
      <c r="V185" t="str">
        <f>'Uitwerking 1'!K186</f>
        <v>2010</v>
      </c>
      <c r="W185" t="s">
        <v>407</v>
      </c>
      <c r="X185" t="str">
        <f>'Uitwerking 1'!L186</f>
        <v>.MOV</v>
      </c>
      <c r="Y185" t="s">
        <v>407</v>
      </c>
      <c r="Z185">
        <f>'Uitwerking 1'!M186</f>
        <v>0</v>
      </c>
      <c r="AA185" t="s">
        <v>407</v>
      </c>
      <c r="AB185">
        <v>0</v>
      </c>
      <c r="AC185" t="s">
        <v>407</v>
      </c>
      <c r="AD185">
        <v>0</v>
      </c>
      <c r="AE185" t="s">
        <v>407</v>
      </c>
      <c r="AF185">
        <v>0</v>
      </c>
      <c r="AG185" t="s">
        <v>408</v>
      </c>
    </row>
    <row r="186" spans="1:33">
      <c r="A186" t="s">
        <v>406</v>
      </c>
      <c r="B186">
        <f>'Uitwerking 1'!A187</f>
        <v>186</v>
      </c>
      <c r="C186" t="s">
        <v>407</v>
      </c>
      <c r="D186" t="str">
        <f>'Uitwerking 1'!B187</f>
        <v>20100513_Overig_Maria-Raboni_De-trappen-maken-geluid</v>
      </c>
      <c r="E186" t="s">
        <v>407</v>
      </c>
      <c r="F186" t="str">
        <f>'Uitwerking 1'!C187</f>
        <v>20100513</v>
      </c>
      <c r="G186" t="s">
        <v>407</v>
      </c>
      <c r="H186" t="str">
        <f>'Uitwerking 1'!D187</f>
        <v xml:space="preserve"> Overig</v>
      </c>
      <c r="I186" t="s">
        <v>407</v>
      </c>
      <c r="J186" t="str">
        <f>'Uitwerking 1'!E187</f>
        <v>Maria-Raboni</v>
      </c>
      <c r="K186" t="s">
        <v>407</v>
      </c>
      <c r="L186" t="str">
        <f>'Uitwerking 1'!F187</f>
        <v>De trappen maken geluid</v>
      </c>
      <c r="M186" t="s">
        <v>407</v>
      </c>
      <c r="N186">
        <f>'Uitwerking 1'!G187</f>
        <v>202409532</v>
      </c>
      <c r="O186" t="s">
        <v>407</v>
      </c>
      <c r="P186">
        <f>'Uitwerking 1'!H187</f>
        <v>1280</v>
      </c>
      <c r="Q186" t="s">
        <v>407</v>
      </c>
      <c r="R186">
        <f>'Uitwerking 1'!I187</f>
        <v>720</v>
      </c>
      <c r="S186" t="s">
        <v>407</v>
      </c>
      <c r="T186">
        <f>'Uitwerking 1'!J187</f>
        <v>69</v>
      </c>
      <c r="U186" t="s">
        <v>407</v>
      </c>
      <c r="V186" t="str">
        <f>'Uitwerking 1'!K187</f>
        <v>2010</v>
      </c>
      <c r="W186" t="s">
        <v>407</v>
      </c>
      <c r="X186" t="str">
        <f>'Uitwerking 1'!L187</f>
        <v>.MOV</v>
      </c>
      <c r="Y186" t="s">
        <v>407</v>
      </c>
      <c r="Z186">
        <f>'Uitwerking 1'!M187</f>
        <v>0</v>
      </c>
      <c r="AA186" t="s">
        <v>407</v>
      </c>
      <c r="AB186">
        <v>0</v>
      </c>
      <c r="AC186" t="s">
        <v>407</v>
      </c>
      <c r="AD186">
        <v>0</v>
      </c>
      <c r="AE186" t="s">
        <v>407</v>
      </c>
      <c r="AF186">
        <v>0</v>
      </c>
      <c r="AG186" t="s">
        <v>408</v>
      </c>
    </row>
    <row r="187" spans="1:33">
      <c r="A187" t="s">
        <v>406</v>
      </c>
      <c r="B187">
        <f>'Uitwerking 1'!A188</f>
        <v>187</v>
      </c>
      <c r="C187" t="s">
        <v>407</v>
      </c>
      <c r="D187" t="str">
        <f>'Uitwerking 1'!B188</f>
        <v>20100513_Overig_Maria-Raboni_Martin-valt-de-carrousel</v>
      </c>
      <c r="E187" t="s">
        <v>407</v>
      </c>
      <c r="F187" t="str">
        <f>'Uitwerking 1'!C188</f>
        <v>20100513</v>
      </c>
      <c r="G187" t="s">
        <v>407</v>
      </c>
      <c r="H187" t="str">
        <f>'Uitwerking 1'!D188</f>
        <v xml:space="preserve"> Overig</v>
      </c>
      <c r="I187" t="s">
        <v>407</v>
      </c>
      <c r="J187" t="str">
        <f>'Uitwerking 1'!E188</f>
        <v>Maria-Raboni</v>
      </c>
      <c r="K187" t="s">
        <v>407</v>
      </c>
      <c r="L187" t="str">
        <f>'Uitwerking 1'!F188</f>
        <v>Martin valt de carrousel</v>
      </c>
      <c r="M187" t="s">
        <v>407</v>
      </c>
      <c r="N187">
        <f>'Uitwerking 1'!G188</f>
        <v>141916652</v>
      </c>
      <c r="O187" t="s">
        <v>407</v>
      </c>
      <c r="P187">
        <f>'Uitwerking 1'!H188</f>
        <v>1280</v>
      </c>
      <c r="Q187" t="s">
        <v>407</v>
      </c>
      <c r="R187">
        <f>'Uitwerking 1'!I188</f>
        <v>720</v>
      </c>
      <c r="S187" t="s">
        <v>407</v>
      </c>
      <c r="T187">
        <f>'Uitwerking 1'!J188</f>
        <v>47</v>
      </c>
      <c r="U187" t="s">
        <v>407</v>
      </c>
      <c r="V187" t="str">
        <f>'Uitwerking 1'!K188</f>
        <v>2010</v>
      </c>
      <c r="W187" t="s">
        <v>407</v>
      </c>
      <c r="X187" t="str">
        <f>'Uitwerking 1'!L188</f>
        <v>.MOV</v>
      </c>
      <c r="Y187" t="s">
        <v>407</v>
      </c>
      <c r="Z187">
        <f>'Uitwerking 1'!M188</f>
        <v>0</v>
      </c>
      <c r="AA187" t="s">
        <v>407</v>
      </c>
      <c r="AB187">
        <v>0</v>
      </c>
      <c r="AC187" t="s">
        <v>407</v>
      </c>
      <c r="AD187">
        <v>0</v>
      </c>
      <c r="AE187" t="s">
        <v>407</v>
      </c>
      <c r="AF187">
        <v>0</v>
      </c>
      <c r="AG187" t="s">
        <v>408</v>
      </c>
    </row>
    <row r="188" spans="1:33">
      <c r="A188" t="s">
        <v>406</v>
      </c>
      <c r="B188">
        <f>'Uitwerking 1'!A189</f>
        <v>188</v>
      </c>
      <c r="C188" t="s">
        <v>407</v>
      </c>
      <c r="D188" t="str">
        <f>'Uitwerking 1'!B189</f>
        <v>20100516_Thijs-en-Sebas_Made_Jaime,-Elise,-Donny,-Jasper,-Chris,-Thijs-en-Sebas-spelen-buiten-op-het-ridderfeest-van-Thijs</v>
      </c>
      <c r="E188" t="s">
        <v>407</v>
      </c>
      <c r="F188" t="str">
        <f>'Uitwerking 1'!C189</f>
        <v>20100516</v>
      </c>
      <c r="G188" t="s">
        <v>407</v>
      </c>
      <c r="H188" t="str">
        <f>'Uitwerking 1'!D189</f>
        <v xml:space="preserve"> Thijs-en-Sebas</v>
      </c>
      <c r="I188" t="s">
        <v>407</v>
      </c>
      <c r="J188" t="str">
        <f>'Uitwerking 1'!E189</f>
        <v>Made</v>
      </c>
      <c r="K188" t="s">
        <v>407</v>
      </c>
      <c r="L188" t="str">
        <f>'Uitwerking 1'!F189</f>
        <v>Jaime, Elise, Donny, Jasper, Chris, Thijs en Sebas spelen buiten op het ridderfeest van Thijs</v>
      </c>
      <c r="M188" t="s">
        <v>407</v>
      </c>
      <c r="N188">
        <f>'Uitwerking 1'!G189</f>
        <v>108167812</v>
      </c>
      <c r="O188" t="s">
        <v>407</v>
      </c>
      <c r="P188">
        <f>'Uitwerking 1'!H189</f>
        <v>1280</v>
      </c>
      <c r="Q188" t="s">
        <v>407</v>
      </c>
      <c r="R188">
        <f>'Uitwerking 1'!I189</f>
        <v>720</v>
      </c>
      <c r="S188" t="s">
        <v>407</v>
      </c>
      <c r="T188">
        <f>'Uitwerking 1'!J189</f>
        <v>35</v>
      </c>
      <c r="U188" t="s">
        <v>407</v>
      </c>
      <c r="V188" t="str">
        <f>'Uitwerking 1'!K189</f>
        <v>2010</v>
      </c>
      <c r="W188" t="s">
        <v>407</v>
      </c>
      <c r="X188" t="str">
        <f>'Uitwerking 1'!L189</f>
        <v>.MOV</v>
      </c>
      <c r="Y188" t="s">
        <v>407</v>
      </c>
      <c r="Z188">
        <f>'Uitwerking 1'!M189</f>
        <v>0</v>
      </c>
      <c r="AA188" t="s">
        <v>407</v>
      </c>
      <c r="AB188">
        <v>0</v>
      </c>
      <c r="AC188" t="s">
        <v>407</v>
      </c>
      <c r="AD188">
        <v>0</v>
      </c>
      <c r="AE188" t="s">
        <v>407</v>
      </c>
      <c r="AF188">
        <v>0</v>
      </c>
      <c r="AG188" t="s">
        <v>408</v>
      </c>
    </row>
    <row r="189" spans="1:33">
      <c r="A189" t="s">
        <v>406</v>
      </c>
      <c r="B189">
        <f>'Uitwerking 1'!A190</f>
        <v>189</v>
      </c>
      <c r="C189" t="s">
        <v>407</v>
      </c>
      <c r="D189" t="str">
        <f>'Uitwerking 1'!B190</f>
        <v>20100516_Thijs-en-Sebas_Made_Tijdens-het-ridderfeest-betoveren-Jaime-en-Elise-met-hun-toverstaf-Jasper,-Chris,-Thijs-en-Sebas</v>
      </c>
      <c r="E189" t="s">
        <v>407</v>
      </c>
      <c r="F189" t="str">
        <f>'Uitwerking 1'!C190</f>
        <v>20100516</v>
      </c>
      <c r="G189" t="s">
        <v>407</v>
      </c>
      <c r="H189" t="str">
        <f>'Uitwerking 1'!D190</f>
        <v xml:space="preserve"> Thijs-en-Sebas</v>
      </c>
      <c r="I189" t="s">
        <v>407</v>
      </c>
      <c r="J189" t="str">
        <f>'Uitwerking 1'!E190</f>
        <v>Made</v>
      </c>
      <c r="K189" t="s">
        <v>407</v>
      </c>
      <c r="L189" t="str">
        <f>'Uitwerking 1'!F190</f>
        <v>Tijdens het ridderfeest betoveren Jaime en Elise met hun toverstaf Jasper, Chris, Thijs en Sebas</v>
      </c>
      <c r="M189" t="s">
        <v>407</v>
      </c>
      <c r="N189">
        <f>'Uitwerking 1'!G190</f>
        <v>156020192</v>
      </c>
      <c r="O189" t="s">
        <v>407</v>
      </c>
      <c r="P189">
        <f>'Uitwerking 1'!H190</f>
        <v>1280</v>
      </c>
      <c r="Q189" t="s">
        <v>407</v>
      </c>
      <c r="R189">
        <f>'Uitwerking 1'!I190</f>
        <v>720</v>
      </c>
      <c r="S189" t="s">
        <v>407</v>
      </c>
      <c r="T189">
        <f>'Uitwerking 1'!J190</f>
        <v>51</v>
      </c>
      <c r="U189" t="s">
        <v>407</v>
      </c>
      <c r="V189" t="str">
        <f>'Uitwerking 1'!K190</f>
        <v>2010</v>
      </c>
      <c r="W189" t="s">
        <v>407</v>
      </c>
      <c r="X189" t="str">
        <f>'Uitwerking 1'!L190</f>
        <v>.MOV</v>
      </c>
      <c r="Y189" t="s">
        <v>407</v>
      </c>
      <c r="Z189">
        <f>'Uitwerking 1'!M190</f>
        <v>0</v>
      </c>
      <c r="AA189" t="s">
        <v>407</v>
      </c>
      <c r="AB189">
        <v>0</v>
      </c>
      <c r="AC189" t="s">
        <v>407</v>
      </c>
      <c r="AD189">
        <v>0</v>
      </c>
      <c r="AE189" t="s">
        <v>407</v>
      </c>
      <c r="AF189">
        <v>0</v>
      </c>
      <c r="AG189" t="s">
        <v>408</v>
      </c>
    </row>
    <row r="190" spans="1:33">
      <c r="A190" t="s">
        <v>406</v>
      </c>
      <c r="B190">
        <f>'Uitwerking 1'!A191</f>
        <v>190</v>
      </c>
      <c r="C190" t="s">
        <v>407</v>
      </c>
      <c r="D190" t="str">
        <f>'Uitwerking 1'!B191</f>
        <v>20100516_Thijs-en-Sebas_Made_Tijdens-het-ridderfeest-pakken-Jaime,-Elise,-Donny,-Jasper,-Chris,-Thijs-en-Sebas-hun-zwaard-en-toverstaf-uit</v>
      </c>
      <c r="E190" t="s">
        <v>407</v>
      </c>
      <c r="F190" t="str">
        <f>'Uitwerking 1'!C191</f>
        <v>20100516</v>
      </c>
      <c r="G190" t="s">
        <v>407</v>
      </c>
      <c r="H190" t="str">
        <f>'Uitwerking 1'!D191</f>
        <v xml:space="preserve"> Thijs-en-Sebas</v>
      </c>
      <c r="I190" t="s">
        <v>407</v>
      </c>
      <c r="J190" t="str">
        <f>'Uitwerking 1'!E191</f>
        <v>Made</v>
      </c>
      <c r="K190" t="s">
        <v>407</v>
      </c>
      <c r="L190" t="str">
        <f>'Uitwerking 1'!F191</f>
        <v>Tijdens het ridderfeest pakken Jaime, Elise, Donny, Jasper, Chris, Thijs en Sebas hun zwaard en toverstaf uit</v>
      </c>
      <c r="M190" t="s">
        <v>407</v>
      </c>
      <c r="N190">
        <f>'Uitwerking 1'!G191</f>
        <v>142925224</v>
      </c>
      <c r="O190" t="s">
        <v>407</v>
      </c>
      <c r="P190">
        <f>'Uitwerking 1'!H191</f>
        <v>1280</v>
      </c>
      <c r="Q190" t="s">
        <v>407</v>
      </c>
      <c r="R190">
        <f>'Uitwerking 1'!I191</f>
        <v>720</v>
      </c>
      <c r="S190" t="s">
        <v>407</v>
      </c>
      <c r="T190">
        <f>'Uitwerking 1'!J191</f>
        <v>48</v>
      </c>
      <c r="U190" t="s">
        <v>407</v>
      </c>
      <c r="V190" t="str">
        <f>'Uitwerking 1'!K191</f>
        <v>2010</v>
      </c>
      <c r="W190" t="s">
        <v>407</v>
      </c>
      <c r="X190" t="str">
        <f>'Uitwerking 1'!L191</f>
        <v>.MOV</v>
      </c>
      <c r="Y190" t="s">
        <v>407</v>
      </c>
      <c r="Z190">
        <f>'Uitwerking 1'!M191</f>
        <v>0</v>
      </c>
      <c r="AA190" t="s">
        <v>407</v>
      </c>
      <c r="AB190">
        <v>0</v>
      </c>
      <c r="AC190" t="s">
        <v>407</v>
      </c>
      <c r="AD190">
        <v>0</v>
      </c>
      <c r="AE190" t="s">
        <v>407</v>
      </c>
      <c r="AF190">
        <v>0</v>
      </c>
      <c r="AG190" t="s">
        <v>408</v>
      </c>
    </row>
    <row r="191" spans="1:33">
      <c r="A191" t="s">
        <v>406</v>
      </c>
      <c r="B191">
        <f>'Uitwerking 1'!A192</f>
        <v>191</v>
      </c>
      <c r="C191" t="s">
        <v>407</v>
      </c>
      <c r="D191" t="str">
        <f>'Uitwerking 1'!B192</f>
        <v>20100516_Thijs-en-Sebas_Made_Tijdens-het-ridderfeest-verslaan-Jaime,-Elise,-Jasper,-Chris,-Thijs-en-Sebas-de-draak</v>
      </c>
      <c r="E191" t="s">
        <v>407</v>
      </c>
      <c r="F191" t="str">
        <f>'Uitwerking 1'!C192</f>
        <v>20100516</v>
      </c>
      <c r="G191" t="s">
        <v>407</v>
      </c>
      <c r="H191" t="str">
        <f>'Uitwerking 1'!D192</f>
        <v xml:space="preserve"> Thijs-en-Sebas</v>
      </c>
      <c r="I191" t="s">
        <v>407</v>
      </c>
      <c r="J191" t="str">
        <f>'Uitwerking 1'!E192</f>
        <v>Made</v>
      </c>
      <c r="K191" t="s">
        <v>407</v>
      </c>
      <c r="L191" t="str">
        <f>'Uitwerking 1'!F192</f>
        <v>Tijdens het ridderfeest verslaan Jaime, Elise, Jasper, Chris, Thijs en Sebas de draak</v>
      </c>
      <c r="M191" t="s">
        <v>407</v>
      </c>
      <c r="N191">
        <f>'Uitwerking 1'!G192</f>
        <v>619164672</v>
      </c>
      <c r="O191" t="s">
        <v>407</v>
      </c>
      <c r="P191">
        <f>'Uitwerking 1'!H192</f>
        <v>1280</v>
      </c>
      <c r="Q191" t="s">
        <v>407</v>
      </c>
      <c r="R191">
        <f>'Uitwerking 1'!I192</f>
        <v>720</v>
      </c>
      <c r="S191" t="s">
        <v>407</v>
      </c>
      <c r="T191">
        <f>'Uitwerking 1'!J192</f>
        <v>206</v>
      </c>
      <c r="U191" t="s">
        <v>407</v>
      </c>
      <c r="V191" t="str">
        <f>'Uitwerking 1'!K192</f>
        <v>2010</v>
      </c>
      <c r="W191" t="s">
        <v>407</v>
      </c>
      <c r="X191" t="str">
        <f>'Uitwerking 1'!L192</f>
        <v>.MOV</v>
      </c>
      <c r="Y191" t="s">
        <v>407</v>
      </c>
      <c r="Z191">
        <f>'Uitwerking 1'!M192</f>
        <v>0</v>
      </c>
      <c r="AA191" t="s">
        <v>407</v>
      </c>
      <c r="AB191">
        <v>0</v>
      </c>
      <c r="AC191" t="s">
        <v>407</v>
      </c>
      <c r="AD191">
        <v>0</v>
      </c>
      <c r="AE191" t="s">
        <v>407</v>
      </c>
      <c r="AF191">
        <v>0</v>
      </c>
      <c r="AG191" t="s">
        <v>408</v>
      </c>
    </row>
    <row r="192" spans="1:33">
      <c r="A192" t="s">
        <v>406</v>
      </c>
      <c r="B192">
        <f>'Uitwerking 1'!A193</f>
        <v>192</v>
      </c>
      <c r="C192" t="s">
        <v>407</v>
      </c>
      <c r="D192" t="str">
        <f>'Uitwerking 1'!B193</f>
        <v>20100523_Vakantie_Frankrijk_Een-barbeque-middag-in-Frankrijk-met-vrienden_</v>
      </c>
      <c r="E192" t="s">
        <v>407</v>
      </c>
      <c r="F192" t="str">
        <f>'Uitwerking 1'!C193</f>
        <v>20100523</v>
      </c>
      <c r="G192" t="s">
        <v>407</v>
      </c>
      <c r="H192" t="str">
        <f>'Uitwerking 1'!D193</f>
        <v xml:space="preserve"> Vakantie</v>
      </c>
      <c r="I192" t="s">
        <v>407</v>
      </c>
      <c r="J192" t="str">
        <f>'Uitwerking 1'!E193</f>
        <v>Frankrijk</v>
      </c>
      <c r="K192" t="s">
        <v>407</v>
      </c>
      <c r="L192" t="str">
        <f>'Uitwerking 1'!F193</f>
        <v>Een barbeque middag in Frankrijk met vrienden_</v>
      </c>
      <c r="M192" t="s">
        <v>407</v>
      </c>
      <c r="N192">
        <f>'Uitwerking 1'!G193</f>
        <v>225482796</v>
      </c>
      <c r="O192" t="s">
        <v>407</v>
      </c>
      <c r="P192">
        <f>'Uitwerking 1'!H193</f>
        <v>1280</v>
      </c>
      <c r="Q192" t="s">
        <v>407</v>
      </c>
      <c r="R192">
        <f>'Uitwerking 1'!I193</f>
        <v>720</v>
      </c>
      <c r="S192" t="s">
        <v>407</v>
      </c>
      <c r="T192">
        <f>'Uitwerking 1'!J193</f>
        <v>74</v>
      </c>
      <c r="U192" t="s">
        <v>407</v>
      </c>
      <c r="V192" t="str">
        <f>'Uitwerking 1'!K193</f>
        <v>2010</v>
      </c>
      <c r="W192" t="s">
        <v>407</v>
      </c>
      <c r="X192" t="str">
        <f>'Uitwerking 1'!L193</f>
        <v>.MOV</v>
      </c>
      <c r="Y192" t="s">
        <v>407</v>
      </c>
      <c r="Z192">
        <f>'Uitwerking 1'!M193</f>
        <v>0</v>
      </c>
      <c r="AA192" t="s">
        <v>407</v>
      </c>
      <c r="AB192">
        <v>0</v>
      </c>
      <c r="AC192" t="s">
        <v>407</v>
      </c>
      <c r="AD192">
        <v>0</v>
      </c>
      <c r="AE192" t="s">
        <v>407</v>
      </c>
      <c r="AF192">
        <v>0</v>
      </c>
      <c r="AG192" t="s">
        <v>408</v>
      </c>
    </row>
    <row r="193" spans="1:33">
      <c r="A193" t="s">
        <v>406</v>
      </c>
      <c r="B193">
        <f>'Uitwerking 1'!A194</f>
        <v>193</v>
      </c>
      <c r="C193" t="s">
        <v>407</v>
      </c>
      <c r="D193" t="str">
        <f>'Uitwerking 1'!B194</f>
        <v>20100523_Vakantie_Frankrijk_Sebas,-Thijs,-mama-en-papa-maken-een-wandeling-door-het-bos</v>
      </c>
      <c r="E193" t="s">
        <v>407</v>
      </c>
      <c r="F193" t="str">
        <f>'Uitwerking 1'!C194</f>
        <v>20100523</v>
      </c>
      <c r="G193" t="s">
        <v>407</v>
      </c>
      <c r="H193" t="str">
        <f>'Uitwerking 1'!D194</f>
        <v xml:space="preserve"> Vakantie</v>
      </c>
      <c r="I193" t="s">
        <v>407</v>
      </c>
      <c r="J193" t="str">
        <f>'Uitwerking 1'!E194</f>
        <v>Frankrijk</v>
      </c>
      <c r="K193" t="s">
        <v>407</v>
      </c>
      <c r="L193" t="str">
        <f>'Uitwerking 1'!F194</f>
        <v>Sebas, Thijs, mama en papa maken een wandeling door het bos</v>
      </c>
      <c r="M193" t="s">
        <v>407</v>
      </c>
      <c r="N193">
        <f>'Uitwerking 1'!G194</f>
        <v>208380380</v>
      </c>
      <c r="O193" t="s">
        <v>407</v>
      </c>
      <c r="P193">
        <f>'Uitwerking 1'!H194</f>
        <v>1280</v>
      </c>
      <c r="Q193" t="s">
        <v>407</v>
      </c>
      <c r="R193">
        <f>'Uitwerking 1'!I194</f>
        <v>720</v>
      </c>
      <c r="S193" t="s">
        <v>407</v>
      </c>
      <c r="T193">
        <f>'Uitwerking 1'!J194</f>
        <v>69</v>
      </c>
      <c r="U193" t="s">
        <v>407</v>
      </c>
      <c r="V193" t="str">
        <f>'Uitwerking 1'!K194</f>
        <v>2010</v>
      </c>
      <c r="W193" t="s">
        <v>407</v>
      </c>
      <c r="X193" t="str">
        <f>'Uitwerking 1'!L194</f>
        <v>.MOV</v>
      </c>
      <c r="Y193" t="s">
        <v>407</v>
      </c>
      <c r="Z193">
        <f>'Uitwerking 1'!M194</f>
        <v>0</v>
      </c>
      <c r="AA193" t="s">
        <v>407</v>
      </c>
      <c r="AB193">
        <v>0</v>
      </c>
      <c r="AC193" t="s">
        <v>407</v>
      </c>
      <c r="AD193">
        <v>0</v>
      </c>
      <c r="AE193" t="s">
        <v>407</v>
      </c>
      <c r="AF193">
        <v>0</v>
      </c>
      <c r="AG193" t="s">
        <v>408</v>
      </c>
    </row>
    <row r="194" spans="1:33">
      <c r="A194" t="s">
        <v>406</v>
      </c>
      <c r="B194">
        <f>'Uitwerking 1'!A195</f>
        <v>194</v>
      </c>
      <c r="C194" t="s">
        <v>407</v>
      </c>
      <c r="D194" t="str">
        <f>'Uitwerking 1'!B195</f>
        <v>20100707_Efteling_Waalwijk_In-de-Efteling-gooien-Thijs-en-Sebas-alle-rommel-in-de-mond-van-de-meneer-die-zegt-'Papier-Hier'-</v>
      </c>
      <c r="E194" t="s">
        <v>407</v>
      </c>
      <c r="F194" t="str">
        <f>'Uitwerking 1'!C195</f>
        <v>20100707</v>
      </c>
      <c r="G194" t="s">
        <v>407</v>
      </c>
      <c r="H194" t="str">
        <f>'Uitwerking 1'!D195</f>
        <v xml:space="preserve"> Efteling</v>
      </c>
      <c r="I194" t="s">
        <v>407</v>
      </c>
      <c r="J194" t="str">
        <f>'Uitwerking 1'!E195</f>
        <v>Waalwijk</v>
      </c>
      <c r="K194" t="s">
        <v>407</v>
      </c>
      <c r="L194" t="str">
        <f>'Uitwerking 1'!F195</f>
        <v xml:space="preserve">In de Efteling gooien Thijs en Sebas alle rommel in de mond van de meneer die zegt 'Papier Hier' </v>
      </c>
      <c r="M194" t="s">
        <v>407</v>
      </c>
      <c r="N194">
        <f>'Uitwerking 1'!G195</f>
        <v>255630036</v>
      </c>
      <c r="O194" t="s">
        <v>407</v>
      </c>
      <c r="P194">
        <f>'Uitwerking 1'!H195</f>
        <v>1280</v>
      </c>
      <c r="Q194" t="s">
        <v>407</v>
      </c>
      <c r="R194">
        <f>'Uitwerking 1'!I195</f>
        <v>720</v>
      </c>
      <c r="S194" t="s">
        <v>407</v>
      </c>
      <c r="T194">
        <f>'Uitwerking 1'!J195</f>
        <v>85</v>
      </c>
      <c r="U194" t="s">
        <v>407</v>
      </c>
      <c r="V194" t="str">
        <f>'Uitwerking 1'!K195</f>
        <v>2010</v>
      </c>
      <c r="W194" t="s">
        <v>407</v>
      </c>
      <c r="X194" t="str">
        <f>'Uitwerking 1'!L195</f>
        <v>.MOV</v>
      </c>
      <c r="Y194" t="s">
        <v>407</v>
      </c>
      <c r="Z194">
        <f>'Uitwerking 1'!M195</f>
        <v>0</v>
      </c>
      <c r="AA194" t="s">
        <v>407</v>
      </c>
      <c r="AB194">
        <v>0</v>
      </c>
      <c r="AC194" t="s">
        <v>407</v>
      </c>
      <c r="AD194">
        <v>0</v>
      </c>
      <c r="AE194" t="s">
        <v>407</v>
      </c>
      <c r="AF194">
        <v>0</v>
      </c>
      <c r="AG194" t="s">
        <v>408</v>
      </c>
    </row>
    <row r="195" spans="1:33">
      <c r="A195" t="s">
        <v>406</v>
      </c>
      <c r="B195">
        <f>'Uitwerking 1'!A196</f>
        <v>195</v>
      </c>
      <c r="C195" t="s">
        <v>407</v>
      </c>
      <c r="D195" t="str">
        <f>'Uitwerking 1'!B196</f>
        <v>20100707_Efteling_Waalwijk_Nikki,-Sebas-en-Thijs-roepen-naar-vrouw-Holle-in-de-efteling</v>
      </c>
      <c r="E195" t="s">
        <v>407</v>
      </c>
      <c r="F195" t="str">
        <f>'Uitwerking 1'!C196</f>
        <v>20100707</v>
      </c>
      <c r="G195" t="s">
        <v>407</v>
      </c>
      <c r="H195" t="str">
        <f>'Uitwerking 1'!D196</f>
        <v xml:space="preserve"> Efteling</v>
      </c>
      <c r="I195" t="s">
        <v>407</v>
      </c>
      <c r="J195" t="str">
        <f>'Uitwerking 1'!E196</f>
        <v>Waalwijk</v>
      </c>
      <c r="K195" t="s">
        <v>407</v>
      </c>
      <c r="L195" t="str">
        <f>'Uitwerking 1'!F196</f>
        <v>Nikki, Sebas en Thijs roepen naar vrouw Holle in de efteling</v>
      </c>
      <c r="M195" t="s">
        <v>407</v>
      </c>
      <c r="N195">
        <f>'Uitwerking 1'!G196</f>
        <v>164232952</v>
      </c>
      <c r="O195" t="s">
        <v>407</v>
      </c>
      <c r="P195">
        <f>'Uitwerking 1'!H196</f>
        <v>1280</v>
      </c>
      <c r="Q195" t="s">
        <v>407</v>
      </c>
      <c r="R195">
        <f>'Uitwerking 1'!I196</f>
        <v>720</v>
      </c>
      <c r="S195" t="s">
        <v>407</v>
      </c>
      <c r="T195">
        <f>'Uitwerking 1'!J196</f>
        <v>54</v>
      </c>
      <c r="U195" t="s">
        <v>407</v>
      </c>
      <c r="V195" t="str">
        <f>'Uitwerking 1'!K196</f>
        <v>2010</v>
      </c>
      <c r="W195" t="s">
        <v>407</v>
      </c>
      <c r="X195" t="str">
        <f>'Uitwerking 1'!L196</f>
        <v>.MOV</v>
      </c>
      <c r="Y195" t="s">
        <v>407</v>
      </c>
      <c r="Z195">
        <f>'Uitwerking 1'!M196</f>
        <v>0</v>
      </c>
      <c r="AA195" t="s">
        <v>407</v>
      </c>
      <c r="AB195">
        <v>0</v>
      </c>
      <c r="AC195" t="s">
        <v>407</v>
      </c>
      <c r="AD195">
        <v>0</v>
      </c>
      <c r="AE195" t="s">
        <v>407</v>
      </c>
      <c r="AF195">
        <v>0</v>
      </c>
      <c r="AG195" t="s">
        <v>408</v>
      </c>
    </row>
    <row r="196" spans="1:33">
      <c r="A196" t="s">
        <v>406</v>
      </c>
      <c r="B196">
        <f>'Uitwerking 1'!A197</f>
        <v>196</v>
      </c>
      <c r="C196" t="s">
        <v>407</v>
      </c>
      <c r="D196" t="str">
        <f>'Uitwerking 1'!B197</f>
        <v>20100707_Efteling_Waalwijk_Papa,-Thijs-en-Sebas-bij-Ezeltje-Strek-Je-in-de-efteling</v>
      </c>
      <c r="E196" t="s">
        <v>407</v>
      </c>
      <c r="F196" t="str">
        <f>'Uitwerking 1'!C197</f>
        <v>20100707</v>
      </c>
      <c r="G196" t="s">
        <v>407</v>
      </c>
      <c r="H196" t="str">
        <f>'Uitwerking 1'!D197</f>
        <v xml:space="preserve"> Efteling</v>
      </c>
      <c r="I196" t="s">
        <v>407</v>
      </c>
      <c r="J196" t="str">
        <f>'Uitwerking 1'!E197</f>
        <v>Waalwijk</v>
      </c>
      <c r="K196" t="s">
        <v>407</v>
      </c>
      <c r="L196" t="str">
        <f>'Uitwerking 1'!F197</f>
        <v>Papa, Thijs en Sebas bij Ezeltje Strek Je in de efteling</v>
      </c>
      <c r="M196" t="s">
        <v>407</v>
      </c>
      <c r="N196">
        <f>'Uitwerking 1'!G197</f>
        <v>147179292</v>
      </c>
      <c r="O196" t="s">
        <v>407</v>
      </c>
      <c r="P196">
        <f>'Uitwerking 1'!H197</f>
        <v>1280</v>
      </c>
      <c r="Q196" t="s">
        <v>407</v>
      </c>
      <c r="R196">
        <f>'Uitwerking 1'!I197</f>
        <v>720</v>
      </c>
      <c r="S196" t="s">
        <v>407</v>
      </c>
      <c r="T196">
        <f>'Uitwerking 1'!J197</f>
        <v>49</v>
      </c>
      <c r="U196" t="s">
        <v>407</v>
      </c>
      <c r="V196" t="str">
        <f>'Uitwerking 1'!K197</f>
        <v>2010</v>
      </c>
      <c r="W196" t="s">
        <v>407</v>
      </c>
      <c r="X196" t="str">
        <f>'Uitwerking 1'!L197</f>
        <v>.MOV</v>
      </c>
      <c r="Y196" t="s">
        <v>407</v>
      </c>
      <c r="Z196">
        <f>'Uitwerking 1'!M197</f>
        <v>0</v>
      </c>
      <c r="AA196" t="s">
        <v>407</v>
      </c>
      <c r="AB196">
        <v>0</v>
      </c>
      <c r="AC196" t="s">
        <v>407</v>
      </c>
      <c r="AD196">
        <v>0</v>
      </c>
      <c r="AE196" t="s">
        <v>407</v>
      </c>
      <c r="AF196">
        <v>0</v>
      </c>
      <c r="AG196" t="s">
        <v>408</v>
      </c>
    </row>
    <row r="197" spans="1:33">
      <c r="A197" t="s">
        <v>406</v>
      </c>
      <c r="B197">
        <f>'Uitwerking 1'!A198</f>
        <v>197</v>
      </c>
      <c r="C197" t="s">
        <v>407</v>
      </c>
      <c r="D197" t="str">
        <f>'Uitwerking 1'!B198</f>
        <v>20100707_Efteling_Waalwijk_Papa,-Thijs-en-Sebas-bij-Ezeltje-Strek-Je-in-de-efteling_2</v>
      </c>
      <c r="E197" t="s">
        <v>407</v>
      </c>
      <c r="F197" t="str">
        <f>'Uitwerking 1'!C198</f>
        <v>20100707</v>
      </c>
      <c r="G197" t="s">
        <v>407</v>
      </c>
      <c r="H197" t="str">
        <f>'Uitwerking 1'!D198</f>
        <v xml:space="preserve"> Efteling</v>
      </c>
      <c r="I197" t="s">
        <v>407</v>
      </c>
      <c r="J197" t="str">
        <f>'Uitwerking 1'!E198</f>
        <v>Waalwijk</v>
      </c>
      <c r="K197" t="s">
        <v>407</v>
      </c>
      <c r="L197" t="str">
        <f>'Uitwerking 1'!F198</f>
        <v>Papa, Thijs en Sebas bij Ezeltje Strek Je in de efteling_2</v>
      </c>
      <c r="M197" t="s">
        <v>407</v>
      </c>
      <c r="N197">
        <f>'Uitwerking 1'!G198</f>
        <v>93794116</v>
      </c>
      <c r="O197" t="s">
        <v>407</v>
      </c>
      <c r="P197">
        <f>'Uitwerking 1'!H198</f>
        <v>1280</v>
      </c>
      <c r="Q197" t="s">
        <v>407</v>
      </c>
      <c r="R197">
        <f>'Uitwerking 1'!I198</f>
        <v>720</v>
      </c>
      <c r="S197" t="s">
        <v>407</v>
      </c>
      <c r="T197">
        <f>'Uitwerking 1'!J198</f>
        <v>31</v>
      </c>
      <c r="U197" t="s">
        <v>407</v>
      </c>
      <c r="V197" t="str">
        <f>'Uitwerking 1'!K198</f>
        <v>2010</v>
      </c>
      <c r="W197" t="s">
        <v>407</v>
      </c>
      <c r="X197" t="str">
        <f>'Uitwerking 1'!L198</f>
        <v>.MOV</v>
      </c>
      <c r="Y197" t="s">
        <v>407</v>
      </c>
      <c r="Z197">
        <f>'Uitwerking 1'!M198</f>
        <v>0</v>
      </c>
      <c r="AA197" t="s">
        <v>407</v>
      </c>
      <c r="AB197">
        <v>0</v>
      </c>
      <c r="AC197" t="s">
        <v>407</v>
      </c>
      <c r="AD197">
        <v>0</v>
      </c>
      <c r="AE197" t="s">
        <v>407</v>
      </c>
      <c r="AF197">
        <v>0</v>
      </c>
      <c r="AG197" t="s">
        <v>408</v>
      </c>
    </row>
    <row r="198" spans="1:33">
      <c r="A198" t="s">
        <v>406</v>
      </c>
      <c r="B198">
        <f>'Uitwerking 1'!A199</f>
        <v>198</v>
      </c>
      <c r="C198" t="s">
        <v>407</v>
      </c>
      <c r="D198" t="str">
        <f>'Uitwerking 1'!B199</f>
        <v>20100707_Sebas_Made_Jens-en-Sebas-springen-op-de-trampoline</v>
      </c>
      <c r="E198" t="s">
        <v>407</v>
      </c>
      <c r="F198" t="str">
        <f>'Uitwerking 1'!C199</f>
        <v>20100707</v>
      </c>
      <c r="G198" t="s">
        <v>407</v>
      </c>
      <c r="H198" t="str">
        <f>'Uitwerking 1'!D199</f>
        <v xml:space="preserve"> Sebas</v>
      </c>
      <c r="I198" t="s">
        <v>407</v>
      </c>
      <c r="J198" t="str">
        <f>'Uitwerking 1'!E199</f>
        <v>Made</v>
      </c>
      <c r="K198" t="s">
        <v>407</v>
      </c>
      <c r="L198" t="str">
        <f>'Uitwerking 1'!F199</f>
        <v>Jens en Sebas springen op de trampoline</v>
      </c>
      <c r="M198" t="s">
        <v>407</v>
      </c>
      <c r="N198">
        <f>'Uitwerking 1'!G199</f>
        <v>365638552</v>
      </c>
      <c r="O198" t="s">
        <v>407</v>
      </c>
      <c r="P198">
        <f>'Uitwerking 1'!H199</f>
        <v>1280</v>
      </c>
      <c r="Q198" t="s">
        <v>407</v>
      </c>
      <c r="R198">
        <f>'Uitwerking 1'!I199</f>
        <v>720</v>
      </c>
      <c r="S198" t="s">
        <v>407</v>
      </c>
      <c r="T198">
        <f>'Uitwerking 1'!J199</f>
        <v>121</v>
      </c>
      <c r="U198" t="s">
        <v>407</v>
      </c>
      <c r="V198" t="str">
        <f>'Uitwerking 1'!K199</f>
        <v>2010</v>
      </c>
      <c r="W198" t="s">
        <v>407</v>
      </c>
      <c r="X198" t="str">
        <f>'Uitwerking 1'!L199</f>
        <v>.MOV</v>
      </c>
      <c r="Y198" t="s">
        <v>407</v>
      </c>
      <c r="Z198">
        <f>'Uitwerking 1'!M199</f>
        <v>0</v>
      </c>
      <c r="AA198" t="s">
        <v>407</v>
      </c>
      <c r="AB198">
        <v>0</v>
      </c>
      <c r="AC198" t="s">
        <v>407</v>
      </c>
      <c r="AD198">
        <v>0</v>
      </c>
      <c r="AE198" t="s">
        <v>407</v>
      </c>
      <c r="AF198">
        <v>0</v>
      </c>
      <c r="AG198" t="s">
        <v>408</v>
      </c>
    </row>
    <row r="199" spans="1:33">
      <c r="A199" t="s">
        <v>406</v>
      </c>
      <c r="B199">
        <f>'Uitwerking 1'!A200</f>
        <v>199</v>
      </c>
      <c r="C199" t="s">
        <v>407</v>
      </c>
      <c r="D199" t="str">
        <f>'Uitwerking 1'!B200</f>
        <v>20100810_Overig_Rijen_Ramses-duwt-Thijs-en-Sebas-op-de-schommel-in-Dippie-Doe</v>
      </c>
      <c r="E199" t="s">
        <v>407</v>
      </c>
      <c r="F199" t="str">
        <f>'Uitwerking 1'!C200</f>
        <v>20100810</v>
      </c>
      <c r="G199" t="s">
        <v>407</v>
      </c>
      <c r="H199" t="str">
        <f>'Uitwerking 1'!D200</f>
        <v xml:space="preserve"> Overig</v>
      </c>
      <c r="I199" t="s">
        <v>407</v>
      </c>
      <c r="J199" t="str">
        <f>'Uitwerking 1'!E200</f>
        <v>Rijen</v>
      </c>
      <c r="K199" t="s">
        <v>407</v>
      </c>
      <c r="L199" t="str">
        <f>'Uitwerking 1'!F200</f>
        <v>Ramses duwt Thijs en Sebas op de schommel in Dippie Doe</v>
      </c>
      <c r="M199" t="s">
        <v>407</v>
      </c>
      <c r="N199">
        <f>'Uitwerking 1'!G200</f>
        <v>142230576</v>
      </c>
      <c r="O199" t="s">
        <v>407</v>
      </c>
      <c r="P199">
        <f>'Uitwerking 1'!H200</f>
        <v>1280</v>
      </c>
      <c r="Q199" t="s">
        <v>407</v>
      </c>
      <c r="R199">
        <f>'Uitwerking 1'!I200</f>
        <v>720</v>
      </c>
      <c r="S199" t="s">
        <v>407</v>
      </c>
      <c r="T199">
        <f>'Uitwerking 1'!J200</f>
        <v>47</v>
      </c>
      <c r="U199" t="s">
        <v>407</v>
      </c>
      <c r="V199" t="str">
        <f>'Uitwerking 1'!K200</f>
        <v>2010</v>
      </c>
      <c r="W199" t="s">
        <v>407</v>
      </c>
      <c r="X199" t="str">
        <f>'Uitwerking 1'!L200</f>
        <v>.MOV</v>
      </c>
      <c r="Y199" t="s">
        <v>407</v>
      </c>
      <c r="Z199">
        <f>'Uitwerking 1'!M200</f>
        <v>0</v>
      </c>
      <c r="AA199" t="s">
        <v>407</v>
      </c>
      <c r="AB199">
        <v>0</v>
      </c>
      <c r="AC199" t="s">
        <v>407</v>
      </c>
      <c r="AD199">
        <v>0</v>
      </c>
      <c r="AE199" t="s">
        <v>407</v>
      </c>
      <c r="AF199">
        <v>0</v>
      </c>
      <c r="AG199" t="s">
        <v>408</v>
      </c>
    </row>
    <row r="200" spans="1:33">
      <c r="A200" t="s">
        <v>406</v>
      </c>
      <c r="B200">
        <f>'Uitwerking 1'!A201</f>
        <v>200</v>
      </c>
      <c r="C200" t="s">
        <v>407</v>
      </c>
      <c r="D200" t="str">
        <f>'Uitwerking 1'!B201</f>
        <v>20100810_Overig_Rijen_Thijs-en-Sebas-gaan-van-de-glijbaan-in-Tropical-te-Rijen_1</v>
      </c>
      <c r="E200" t="s">
        <v>407</v>
      </c>
      <c r="F200" t="str">
        <f>'Uitwerking 1'!C201</f>
        <v>20100810</v>
      </c>
      <c r="G200" t="s">
        <v>407</v>
      </c>
      <c r="H200" t="str">
        <f>'Uitwerking 1'!D201</f>
        <v xml:space="preserve"> Overig</v>
      </c>
      <c r="I200" t="s">
        <v>407</v>
      </c>
      <c r="J200" t="str">
        <f>'Uitwerking 1'!E201</f>
        <v>Rijen</v>
      </c>
      <c r="K200" t="s">
        <v>407</v>
      </c>
      <c r="L200" t="str">
        <f>'Uitwerking 1'!F201</f>
        <v>Thijs en Sebas gaan van de glijbaan in Tropical te Rijen_1</v>
      </c>
      <c r="M200" t="s">
        <v>407</v>
      </c>
      <c r="N200">
        <f>'Uitwerking 1'!G201</f>
        <v>170823348</v>
      </c>
      <c r="O200" t="s">
        <v>407</v>
      </c>
      <c r="P200">
        <f>'Uitwerking 1'!H201</f>
        <v>1280</v>
      </c>
      <c r="Q200" t="s">
        <v>407</v>
      </c>
      <c r="R200">
        <f>'Uitwerking 1'!I201</f>
        <v>720</v>
      </c>
      <c r="S200" t="s">
        <v>407</v>
      </c>
      <c r="T200">
        <f>'Uitwerking 1'!J201</f>
        <v>57</v>
      </c>
      <c r="U200" t="s">
        <v>407</v>
      </c>
      <c r="V200" t="str">
        <f>'Uitwerking 1'!K201</f>
        <v>2010</v>
      </c>
      <c r="W200" t="s">
        <v>407</v>
      </c>
      <c r="X200" t="str">
        <f>'Uitwerking 1'!L201</f>
        <v>.MOV</v>
      </c>
      <c r="Y200" t="s">
        <v>407</v>
      </c>
      <c r="Z200">
        <f>'Uitwerking 1'!M201</f>
        <v>0</v>
      </c>
      <c r="AA200" t="s">
        <v>407</v>
      </c>
      <c r="AB200">
        <v>0</v>
      </c>
      <c r="AC200" t="s">
        <v>407</v>
      </c>
      <c r="AD200">
        <v>0</v>
      </c>
      <c r="AE200" t="s">
        <v>407</v>
      </c>
      <c r="AF200">
        <v>0</v>
      </c>
      <c r="AG200" t="s">
        <v>408</v>
      </c>
    </row>
    <row r="201" spans="1:33">
      <c r="A201" t="s">
        <v>406</v>
      </c>
      <c r="B201">
        <f>'Uitwerking 1'!A202</f>
        <v>201</v>
      </c>
      <c r="C201" t="s">
        <v>407</v>
      </c>
      <c r="D201" t="str">
        <f>'Uitwerking 1'!B202</f>
        <v>20100810_Overig_Rijen_Thijs-en-Sebas-gaan-van-de-glijbaan-in-Tropical-te-Rijen_2</v>
      </c>
      <c r="E201" t="s">
        <v>407</v>
      </c>
      <c r="F201" t="str">
        <f>'Uitwerking 1'!C202</f>
        <v>20100810</v>
      </c>
      <c r="G201" t="s">
        <v>407</v>
      </c>
      <c r="H201" t="str">
        <f>'Uitwerking 1'!D202</f>
        <v xml:space="preserve"> Overig</v>
      </c>
      <c r="I201" t="s">
        <v>407</v>
      </c>
      <c r="J201" t="str">
        <f>'Uitwerking 1'!E202</f>
        <v>Rijen</v>
      </c>
      <c r="K201" t="s">
        <v>407</v>
      </c>
      <c r="L201" t="str">
        <f>'Uitwerking 1'!F202</f>
        <v>Thijs en Sebas gaan van de glijbaan in Tropical te Rijen_2</v>
      </c>
      <c r="M201" t="s">
        <v>407</v>
      </c>
      <c r="N201">
        <f>'Uitwerking 1'!G202</f>
        <v>222206304</v>
      </c>
      <c r="O201" t="s">
        <v>407</v>
      </c>
      <c r="P201">
        <f>'Uitwerking 1'!H202</f>
        <v>1280</v>
      </c>
      <c r="Q201" t="s">
        <v>407</v>
      </c>
      <c r="R201">
        <f>'Uitwerking 1'!I202</f>
        <v>720</v>
      </c>
      <c r="S201" t="s">
        <v>407</v>
      </c>
      <c r="T201">
        <f>'Uitwerking 1'!J202</f>
        <v>74</v>
      </c>
      <c r="U201" t="s">
        <v>407</v>
      </c>
      <c r="V201" t="str">
        <f>'Uitwerking 1'!K202</f>
        <v>2010</v>
      </c>
      <c r="W201" t="s">
        <v>407</v>
      </c>
      <c r="X201" t="str">
        <f>'Uitwerking 1'!L202</f>
        <v>.MOV</v>
      </c>
      <c r="Y201" t="s">
        <v>407</v>
      </c>
      <c r="Z201">
        <f>'Uitwerking 1'!M202</f>
        <v>0</v>
      </c>
      <c r="AA201" t="s">
        <v>407</v>
      </c>
      <c r="AB201">
        <v>0</v>
      </c>
      <c r="AC201" t="s">
        <v>407</v>
      </c>
      <c r="AD201">
        <v>0</v>
      </c>
      <c r="AE201" t="s">
        <v>407</v>
      </c>
      <c r="AF201">
        <v>0</v>
      </c>
      <c r="AG201" t="s">
        <v>408</v>
      </c>
    </row>
    <row r="202" spans="1:33">
      <c r="A202" t="s">
        <v>406</v>
      </c>
      <c r="B202">
        <f>'Uitwerking 1'!A203</f>
        <v>202</v>
      </c>
      <c r="C202" t="s">
        <v>407</v>
      </c>
      <c r="D202" t="str">
        <f>'Uitwerking 1'!B203</f>
        <v>20100810_Overig_Rijen_Thijs-en-Sebas-glijden-van-de-glijbaan-in-Dippie-Doe</v>
      </c>
      <c r="E202" t="s">
        <v>407</v>
      </c>
      <c r="F202" t="str">
        <f>'Uitwerking 1'!C203</f>
        <v>20100810</v>
      </c>
      <c r="G202" t="s">
        <v>407</v>
      </c>
      <c r="H202" t="str">
        <f>'Uitwerking 1'!D203</f>
        <v xml:space="preserve"> Overig</v>
      </c>
      <c r="I202" t="s">
        <v>407</v>
      </c>
      <c r="J202" t="str">
        <f>'Uitwerking 1'!E203</f>
        <v>Rijen</v>
      </c>
      <c r="K202" t="s">
        <v>407</v>
      </c>
      <c r="L202" t="str">
        <f>'Uitwerking 1'!F203</f>
        <v>Thijs en Sebas glijden van de glijbaan in Dippie Doe</v>
      </c>
      <c r="M202" t="s">
        <v>407</v>
      </c>
      <c r="N202">
        <f>'Uitwerking 1'!G203</f>
        <v>133343153</v>
      </c>
      <c r="O202" t="s">
        <v>407</v>
      </c>
      <c r="P202">
        <f>'Uitwerking 1'!H203</f>
        <v>1440</v>
      </c>
      <c r="Q202" t="s">
        <v>407</v>
      </c>
      <c r="R202">
        <f>'Uitwerking 1'!I203</f>
        <v>1080</v>
      </c>
      <c r="S202" t="s">
        <v>407</v>
      </c>
      <c r="T202">
        <f>'Uitwerking 1'!J203</f>
        <v>51</v>
      </c>
      <c r="U202" t="s">
        <v>407</v>
      </c>
      <c r="V202" t="str">
        <f>'Uitwerking 1'!K203</f>
        <v>2010</v>
      </c>
      <c r="W202" t="s">
        <v>407</v>
      </c>
      <c r="X202" t="str">
        <f>'Uitwerking 1'!L203</f>
        <v>.wmv</v>
      </c>
      <c r="Y202" t="s">
        <v>407</v>
      </c>
      <c r="Z202">
        <f>'Uitwerking 1'!M203</f>
        <v>0</v>
      </c>
      <c r="AA202" t="s">
        <v>407</v>
      </c>
      <c r="AB202">
        <v>0</v>
      </c>
      <c r="AC202" t="s">
        <v>407</v>
      </c>
      <c r="AD202">
        <v>0</v>
      </c>
      <c r="AE202" t="s">
        <v>407</v>
      </c>
      <c r="AF202">
        <v>0</v>
      </c>
      <c r="AG202" t="s">
        <v>408</v>
      </c>
    </row>
    <row r="203" spans="1:33">
      <c r="A203" t="s">
        <v>406</v>
      </c>
      <c r="B203">
        <f>'Uitwerking 1'!A204</f>
        <v>203</v>
      </c>
      <c r="C203" t="s">
        <v>407</v>
      </c>
      <c r="D203" t="str">
        <f>'Uitwerking 1'!B204</f>
        <v>20100810_Overig_Rijen_Thijs-en-Sebas-samen-met-mama-en-Ramses-in-het-piratenschip-in-Dippie-Doe</v>
      </c>
      <c r="E203" t="s">
        <v>407</v>
      </c>
      <c r="F203" t="str">
        <f>'Uitwerking 1'!C204</f>
        <v>20100810</v>
      </c>
      <c r="G203" t="s">
        <v>407</v>
      </c>
      <c r="H203" t="str">
        <f>'Uitwerking 1'!D204</f>
        <v xml:space="preserve"> Overig</v>
      </c>
      <c r="I203" t="s">
        <v>407</v>
      </c>
      <c r="J203" t="str">
        <f>'Uitwerking 1'!E204</f>
        <v>Rijen</v>
      </c>
      <c r="K203" t="s">
        <v>407</v>
      </c>
      <c r="L203" t="str">
        <f>'Uitwerking 1'!F204</f>
        <v>Thijs en Sebas samen met mama en Ramses in het piratenschip in Dippie Doe</v>
      </c>
      <c r="M203" t="s">
        <v>407</v>
      </c>
      <c r="N203">
        <f>'Uitwerking 1'!G204</f>
        <v>461823616</v>
      </c>
      <c r="O203" t="s">
        <v>407</v>
      </c>
      <c r="P203">
        <f>'Uitwerking 1'!H204</f>
        <v>1280</v>
      </c>
      <c r="Q203" t="s">
        <v>407</v>
      </c>
      <c r="R203">
        <f>'Uitwerking 1'!I204</f>
        <v>720</v>
      </c>
      <c r="S203" t="s">
        <v>407</v>
      </c>
      <c r="T203">
        <f>'Uitwerking 1'!J204</f>
        <v>155</v>
      </c>
      <c r="U203" t="s">
        <v>407</v>
      </c>
      <c r="V203" t="str">
        <f>'Uitwerking 1'!K204</f>
        <v>2010</v>
      </c>
      <c r="W203" t="s">
        <v>407</v>
      </c>
      <c r="X203" t="str">
        <f>'Uitwerking 1'!L204</f>
        <v>.MOV</v>
      </c>
      <c r="Y203" t="s">
        <v>407</v>
      </c>
      <c r="Z203">
        <f>'Uitwerking 1'!M204</f>
        <v>0</v>
      </c>
      <c r="AA203" t="s">
        <v>407</v>
      </c>
      <c r="AB203">
        <v>0</v>
      </c>
      <c r="AC203" t="s">
        <v>407</v>
      </c>
      <c r="AD203">
        <v>0</v>
      </c>
      <c r="AE203" t="s">
        <v>407</v>
      </c>
      <c r="AF203">
        <v>0</v>
      </c>
      <c r="AG203" t="s">
        <v>408</v>
      </c>
    </row>
    <row r="204" spans="1:33">
      <c r="A204" t="s">
        <v>406</v>
      </c>
      <c r="B204">
        <f>'Uitwerking 1'!A205</f>
        <v>204</v>
      </c>
      <c r="C204" t="s">
        <v>407</v>
      </c>
      <c r="D204" t="str">
        <f>'Uitwerking 1'!B205</f>
        <v>20100810_Overig_Rijen_Thijs-en-Sebas-samen-op-het-klimtoestel-in-Dippie-Doe</v>
      </c>
      <c r="E204" t="s">
        <v>407</v>
      </c>
      <c r="F204" t="str">
        <f>'Uitwerking 1'!C205</f>
        <v>20100810</v>
      </c>
      <c r="G204" t="s">
        <v>407</v>
      </c>
      <c r="H204" t="str">
        <f>'Uitwerking 1'!D205</f>
        <v xml:space="preserve"> Overig</v>
      </c>
      <c r="I204" t="s">
        <v>407</v>
      </c>
      <c r="J204" t="str">
        <f>'Uitwerking 1'!E205</f>
        <v>Rijen</v>
      </c>
      <c r="K204" t="s">
        <v>407</v>
      </c>
      <c r="L204" t="str">
        <f>'Uitwerking 1'!F205</f>
        <v>Thijs en Sebas samen op het klimtoestel in Dippie Doe</v>
      </c>
      <c r="M204" t="s">
        <v>407</v>
      </c>
      <c r="N204">
        <f>'Uitwerking 1'!G205</f>
        <v>366106528</v>
      </c>
      <c r="O204" t="s">
        <v>407</v>
      </c>
      <c r="P204">
        <f>'Uitwerking 1'!H205</f>
        <v>1280</v>
      </c>
      <c r="Q204" t="s">
        <v>407</v>
      </c>
      <c r="R204">
        <f>'Uitwerking 1'!I205</f>
        <v>720</v>
      </c>
      <c r="S204" t="s">
        <v>407</v>
      </c>
      <c r="T204">
        <f>'Uitwerking 1'!J205</f>
        <v>122</v>
      </c>
      <c r="U204" t="s">
        <v>407</v>
      </c>
      <c r="V204" t="str">
        <f>'Uitwerking 1'!K205</f>
        <v>2010</v>
      </c>
      <c r="W204" t="s">
        <v>407</v>
      </c>
      <c r="X204" t="str">
        <f>'Uitwerking 1'!L205</f>
        <v>.MOV</v>
      </c>
      <c r="Y204" t="s">
        <v>407</v>
      </c>
      <c r="Z204">
        <f>'Uitwerking 1'!M205</f>
        <v>0</v>
      </c>
      <c r="AA204" t="s">
        <v>407</v>
      </c>
      <c r="AB204">
        <v>0</v>
      </c>
      <c r="AC204" t="s">
        <v>407</v>
      </c>
      <c r="AD204">
        <v>0</v>
      </c>
      <c r="AE204" t="s">
        <v>407</v>
      </c>
      <c r="AF204">
        <v>0</v>
      </c>
      <c r="AG204" t="s">
        <v>408</v>
      </c>
    </row>
    <row r="205" spans="1:33">
      <c r="A205" t="s">
        <v>406</v>
      </c>
      <c r="B205">
        <f>'Uitwerking 1'!A206</f>
        <v>205</v>
      </c>
      <c r="C205" t="s">
        <v>407</v>
      </c>
      <c r="D205" t="str">
        <f>'Uitwerking 1'!B206</f>
        <v>20100810_Overig_Rijen_Thijs-en-Sebas-zitten-in-de-trein-met-Nikki-in-Tropical-te-Rijen</v>
      </c>
      <c r="E205" t="s">
        <v>407</v>
      </c>
      <c r="F205" t="str">
        <f>'Uitwerking 1'!C206</f>
        <v>20100810</v>
      </c>
      <c r="G205" t="s">
        <v>407</v>
      </c>
      <c r="H205" t="str">
        <f>'Uitwerking 1'!D206</f>
        <v xml:space="preserve"> Overig</v>
      </c>
      <c r="I205" t="s">
        <v>407</v>
      </c>
      <c r="J205" t="str">
        <f>'Uitwerking 1'!E206</f>
        <v>Rijen</v>
      </c>
      <c r="K205" t="s">
        <v>407</v>
      </c>
      <c r="L205" t="str">
        <f>'Uitwerking 1'!F206</f>
        <v>Thijs en Sebas zitten in de trein met Nikki in Tropical te Rijen</v>
      </c>
      <c r="M205" t="s">
        <v>407</v>
      </c>
      <c r="N205">
        <f>'Uitwerking 1'!G206</f>
        <v>243825304</v>
      </c>
      <c r="O205" t="s">
        <v>407</v>
      </c>
      <c r="P205">
        <f>'Uitwerking 1'!H206</f>
        <v>1280</v>
      </c>
      <c r="Q205" t="s">
        <v>407</v>
      </c>
      <c r="R205">
        <f>'Uitwerking 1'!I206</f>
        <v>720</v>
      </c>
      <c r="S205" t="s">
        <v>407</v>
      </c>
      <c r="T205">
        <f>'Uitwerking 1'!J206</f>
        <v>81</v>
      </c>
      <c r="U205" t="s">
        <v>407</v>
      </c>
      <c r="V205" t="str">
        <f>'Uitwerking 1'!K206</f>
        <v>2010</v>
      </c>
      <c r="W205" t="s">
        <v>407</v>
      </c>
      <c r="X205" t="str">
        <f>'Uitwerking 1'!L206</f>
        <v>.MOV</v>
      </c>
      <c r="Y205" t="s">
        <v>407</v>
      </c>
      <c r="Z205">
        <f>'Uitwerking 1'!M206</f>
        <v>0</v>
      </c>
      <c r="AA205" t="s">
        <v>407</v>
      </c>
      <c r="AB205">
        <v>0</v>
      </c>
      <c r="AC205" t="s">
        <v>407</v>
      </c>
      <c r="AD205">
        <v>0</v>
      </c>
      <c r="AE205" t="s">
        <v>407</v>
      </c>
      <c r="AF205">
        <v>0</v>
      </c>
      <c r="AG205" t="s">
        <v>408</v>
      </c>
    </row>
    <row r="206" spans="1:33">
      <c r="A206" t="s">
        <v>406</v>
      </c>
      <c r="B206">
        <f>'Uitwerking 1'!A207</f>
        <v>206</v>
      </c>
      <c r="C206" t="s">
        <v>407</v>
      </c>
      <c r="D206" t="str">
        <f>'Uitwerking 1'!B207</f>
        <v>20100822_Vakantie_Overloon_Landal-Nikki-en-Sebas-spelen-samen</v>
      </c>
      <c r="E206" t="s">
        <v>407</v>
      </c>
      <c r="F206" t="str">
        <f>'Uitwerking 1'!C207</f>
        <v>20100822</v>
      </c>
      <c r="G206" t="s">
        <v>407</v>
      </c>
      <c r="H206" t="str">
        <f>'Uitwerking 1'!D207</f>
        <v xml:space="preserve"> Vakantie</v>
      </c>
      <c r="I206" t="s">
        <v>407</v>
      </c>
      <c r="J206" t="str">
        <f>'Uitwerking 1'!E207</f>
        <v>Overloon</v>
      </c>
      <c r="K206" t="s">
        <v>407</v>
      </c>
      <c r="L206" t="str">
        <f>'Uitwerking 1'!F207</f>
        <v>Landal Nikki en Sebas spelen samen</v>
      </c>
      <c r="M206" t="s">
        <v>407</v>
      </c>
      <c r="N206">
        <f>'Uitwerking 1'!G207</f>
        <v>780808764</v>
      </c>
      <c r="O206" t="s">
        <v>407</v>
      </c>
      <c r="P206">
        <f>'Uitwerking 1'!H207</f>
        <v>1280</v>
      </c>
      <c r="Q206" t="s">
        <v>407</v>
      </c>
      <c r="R206">
        <f>'Uitwerking 1'!I207</f>
        <v>720</v>
      </c>
      <c r="S206" t="s">
        <v>407</v>
      </c>
      <c r="T206">
        <f>'Uitwerking 1'!J207</f>
        <v>259</v>
      </c>
      <c r="U206" t="s">
        <v>407</v>
      </c>
      <c r="V206" t="str">
        <f>'Uitwerking 1'!K207</f>
        <v>2010</v>
      </c>
      <c r="W206" t="s">
        <v>407</v>
      </c>
      <c r="X206" t="str">
        <f>'Uitwerking 1'!L207</f>
        <v>.MOV</v>
      </c>
      <c r="Y206" t="s">
        <v>407</v>
      </c>
      <c r="Z206">
        <f>'Uitwerking 1'!M207</f>
        <v>0</v>
      </c>
      <c r="AA206" t="s">
        <v>407</v>
      </c>
      <c r="AB206">
        <v>0</v>
      </c>
      <c r="AC206" t="s">
        <v>407</v>
      </c>
      <c r="AD206">
        <v>0</v>
      </c>
      <c r="AE206" t="s">
        <v>407</v>
      </c>
      <c r="AF206">
        <v>0</v>
      </c>
      <c r="AG206" t="s">
        <v>408</v>
      </c>
    </row>
    <row r="207" spans="1:33">
      <c r="A207" t="s">
        <v>406</v>
      </c>
      <c r="B207">
        <f>'Uitwerking 1'!A208</f>
        <v>207</v>
      </c>
      <c r="C207" t="s">
        <v>407</v>
      </c>
      <c r="D207" t="str">
        <f>'Uitwerking 1'!B208</f>
        <v>20100822_Vakantie_Overloon_Landal-Nikki-speelt-met-een-slipper</v>
      </c>
      <c r="E207" t="s">
        <v>407</v>
      </c>
      <c r="F207" t="str">
        <f>'Uitwerking 1'!C208</f>
        <v>20100822</v>
      </c>
      <c r="G207" t="s">
        <v>407</v>
      </c>
      <c r="H207" t="str">
        <f>'Uitwerking 1'!D208</f>
        <v xml:space="preserve"> Vakantie</v>
      </c>
      <c r="I207" t="s">
        <v>407</v>
      </c>
      <c r="J207" t="str">
        <f>'Uitwerking 1'!E208</f>
        <v>Overloon</v>
      </c>
      <c r="K207" t="s">
        <v>407</v>
      </c>
      <c r="L207" t="str">
        <f>'Uitwerking 1'!F208</f>
        <v>Landal Nikki speelt met een slipper</v>
      </c>
      <c r="M207" t="s">
        <v>407</v>
      </c>
      <c r="N207">
        <f>'Uitwerking 1'!G208</f>
        <v>156797572</v>
      </c>
      <c r="O207" t="s">
        <v>407</v>
      </c>
      <c r="P207">
        <f>'Uitwerking 1'!H208</f>
        <v>1280</v>
      </c>
      <c r="Q207" t="s">
        <v>407</v>
      </c>
      <c r="R207">
        <f>'Uitwerking 1'!I208</f>
        <v>720</v>
      </c>
      <c r="S207" t="s">
        <v>407</v>
      </c>
      <c r="T207">
        <f>'Uitwerking 1'!J208</f>
        <v>51</v>
      </c>
      <c r="U207" t="s">
        <v>407</v>
      </c>
      <c r="V207" t="str">
        <f>'Uitwerking 1'!K208</f>
        <v>2010</v>
      </c>
      <c r="W207" t="s">
        <v>407</v>
      </c>
      <c r="X207" t="str">
        <f>'Uitwerking 1'!L208</f>
        <v>.MOV</v>
      </c>
      <c r="Y207" t="s">
        <v>407</v>
      </c>
      <c r="Z207">
        <f>'Uitwerking 1'!M208</f>
        <v>0</v>
      </c>
      <c r="AA207" t="s">
        <v>407</v>
      </c>
      <c r="AB207">
        <v>0</v>
      </c>
      <c r="AC207" t="s">
        <v>407</v>
      </c>
      <c r="AD207">
        <v>0</v>
      </c>
      <c r="AE207" t="s">
        <v>407</v>
      </c>
      <c r="AF207">
        <v>0</v>
      </c>
      <c r="AG207" t="s">
        <v>408</v>
      </c>
    </row>
    <row r="208" spans="1:33">
      <c r="A208" t="s">
        <v>406</v>
      </c>
      <c r="B208">
        <f>'Uitwerking 1'!A209</f>
        <v>208</v>
      </c>
      <c r="C208" t="s">
        <v>407</v>
      </c>
      <c r="D208" t="str">
        <f>'Uitwerking 1'!B209</f>
        <v>20100822_Vakantie_Overloon_Landal-Thijs-,-Sebas-en-Nikki-spelen-in-de-kroeg</v>
      </c>
      <c r="E208" t="s">
        <v>407</v>
      </c>
      <c r="F208" t="str">
        <f>'Uitwerking 1'!C209</f>
        <v>20100822</v>
      </c>
      <c r="G208" t="s">
        <v>407</v>
      </c>
      <c r="H208" t="str">
        <f>'Uitwerking 1'!D209</f>
        <v xml:space="preserve"> Vakantie</v>
      </c>
      <c r="I208" t="s">
        <v>407</v>
      </c>
      <c r="J208" t="str">
        <f>'Uitwerking 1'!E209</f>
        <v>Overloon</v>
      </c>
      <c r="K208" t="s">
        <v>407</v>
      </c>
      <c r="L208" t="str">
        <f>'Uitwerking 1'!F209</f>
        <v>Landal Thijs , Sebas en Nikki spelen in de kroeg</v>
      </c>
      <c r="M208" t="s">
        <v>407</v>
      </c>
      <c r="N208">
        <f>'Uitwerking 1'!G209</f>
        <v>152765764</v>
      </c>
      <c r="O208" t="s">
        <v>407</v>
      </c>
      <c r="P208">
        <f>'Uitwerking 1'!H209</f>
        <v>1280</v>
      </c>
      <c r="Q208" t="s">
        <v>407</v>
      </c>
      <c r="R208">
        <f>'Uitwerking 1'!I209</f>
        <v>720</v>
      </c>
      <c r="S208" t="s">
        <v>407</v>
      </c>
      <c r="T208">
        <f>'Uitwerking 1'!J209</f>
        <v>51</v>
      </c>
      <c r="U208" t="s">
        <v>407</v>
      </c>
      <c r="V208" t="str">
        <f>'Uitwerking 1'!K209</f>
        <v>2010</v>
      </c>
      <c r="W208" t="s">
        <v>407</v>
      </c>
      <c r="X208" t="str">
        <f>'Uitwerking 1'!L209</f>
        <v>.MOV</v>
      </c>
      <c r="Y208" t="s">
        <v>407</v>
      </c>
      <c r="Z208">
        <f>'Uitwerking 1'!M209</f>
        <v>0</v>
      </c>
      <c r="AA208" t="s">
        <v>407</v>
      </c>
      <c r="AB208">
        <v>0</v>
      </c>
      <c r="AC208" t="s">
        <v>407</v>
      </c>
      <c r="AD208">
        <v>0</v>
      </c>
      <c r="AE208" t="s">
        <v>407</v>
      </c>
      <c r="AF208">
        <v>0</v>
      </c>
      <c r="AG208" t="s">
        <v>408</v>
      </c>
    </row>
    <row r="209" spans="1:33">
      <c r="A209" t="s">
        <v>406</v>
      </c>
      <c r="B209">
        <f>'Uitwerking 1'!A210</f>
        <v>209</v>
      </c>
      <c r="C209" t="s">
        <v>407</v>
      </c>
      <c r="D209" t="str">
        <f>'Uitwerking 1'!B210</f>
        <v>20100829_Thijs-en-Sebas_Made_Thijs-en-Sebas-bewerken-samen-met-Nikki-de-papa-van-Nikki</v>
      </c>
      <c r="E209" t="s">
        <v>407</v>
      </c>
      <c r="F209" t="str">
        <f>'Uitwerking 1'!C210</f>
        <v>20100829</v>
      </c>
      <c r="G209" t="s">
        <v>407</v>
      </c>
      <c r="H209" t="str">
        <f>'Uitwerking 1'!D210</f>
        <v xml:space="preserve"> Thijs-en-Sebas</v>
      </c>
      <c r="I209" t="s">
        <v>407</v>
      </c>
      <c r="J209" t="str">
        <f>'Uitwerking 1'!E210</f>
        <v>Made</v>
      </c>
      <c r="K209" t="s">
        <v>407</v>
      </c>
      <c r="L209" t="str">
        <f>'Uitwerking 1'!F210</f>
        <v>Thijs en Sebas bewerken samen met Nikki de papa van Nikki</v>
      </c>
      <c r="M209" t="s">
        <v>407</v>
      </c>
      <c r="N209">
        <f>'Uitwerking 1'!G210</f>
        <v>368898832</v>
      </c>
      <c r="O209" t="s">
        <v>407</v>
      </c>
      <c r="P209">
        <f>'Uitwerking 1'!H210</f>
        <v>1280</v>
      </c>
      <c r="Q209" t="s">
        <v>407</v>
      </c>
      <c r="R209">
        <f>'Uitwerking 1'!I210</f>
        <v>720</v>
      </c>
      <c r="S209" t="s">
        <v>407</v>
      </c>
      <c r="T209">
        <f>'Uitwerking 1'!J210</f>
        <v>122</v>
      </c>
      <c r="U209" t="s">
        <v>407</v>
      </c>
      <c r="V209" t="str">
        <f>'Uitwerking 1'!K210</f>
        <v>2010</v>
      </c>
      <c r="W209" t="s">
        <v>407</v>
      </c>
      <c r="X209" t="str">
        <f>'Uitwerking 1'!L210</f>
        <v>.MOV</v>
      </c>
      <c r="Y209" t="s">
        <v>407</v>
      </c>
      <c r="Z209">
        <f>'Uitwerking 1'!M210</f>
        <v>0</v>
      </c>
      <c r="AA209" t="s">
        <v>407</v>
      </c>
      <c r="AB209">
        <v>0</v>
      </c>
      <c r="AC209" t="s">
        <v>407</v>
      </c>
      <c r="AD209">
        <v>0</v>
      </c>
      <c r="AE209" t="s">
        <v>407</v>
      </c>
      <c r="AF209">
        <v>0</v>
      </c>
      <c r="AG209" t="s">
        <v>408</v>
      </c>
    </row>
    <row r="210" spans="1:33">
      <c r="A210" t="s">
        <v>406</v>
      </c>
      <c r="B210">
        <f>'Uitwerking 1'!A211</f>
        <v>210</v>
      </c>
      <c r="C210" t="s">
        <v>407</v>
      </c>
      <c r="D210" t="str">
        <f>'Uitwerking 1'!B211</f>
        <v>20100829_Thijs-en-Sebas_Made_Thijs-en-Sebas-zitten-samen-met-Nikki-in-bad_1</v>
      </c>
      <c r="E210" t="s">
        <v>407</v>
      </c>
      <c r="F210" t="str">
        <f>'Uitwerking 1'!C211</f>
        <v>20100829</v>
      </c>
      <c r="G210" t="s">
        <v>407</v>
      </c>
      <c r="H210" t="str">
        <f>'Uitwerking 1'!D211</f>
        <v xml:space="preserve"> Thijs-en-Sebas</v>
      </c>
      <c r="I210" t="s">
        <v>407</v>
      </c>
      <c r="J210" t="str">
        <f>'Uitwerking 1'!E211</f>
        <v>Made</v>
      </c>
      <c r="K210" t="s">
        <v>407</v>
      </c>
      <c r="L210" t="str">
        <f>'Uitwerking 1'!F211</f>
        <v>Thijs en Sebas zitten samen met Nikki in bad_1</v>
      </c>
      <c r="M210" t="s">
        <v>407</v>
      </c>
      <c r="N210">
        <f>'Uitwerking 1'!G211</f>
        <v>571222772</v>
      </c>
      <c r="O210" t="s">
        <v>407</v>
      </c>
      <c r="P210">
        <f>'Uitwerking 1'!H211</f>
        <v>1280</v>
      </c>
      <c r="Q210" t="s">
        <v>407</v>
      </c>
      <c r="R210">
        <f>'Uitwerking 1'!I211</f>
        <v>720</v>
      </c>
      <c r="S210" t="s">
        <v>407</v>
      </c>
      <c r="T210">
        <f>'Uitwerking 1'!J211</f>
        <v>195</v>
      </c>
      <c r="U210" t="s">
        <v>407</v>
      </c>
      <c r="V210" t="str">
        <f>'Uitwerking 1'!K211</f>
        <v>2010</v>
      </c>
      <c r="W210" t="s">
        <v>407</v>
      </c>
      <c r="X210" t="str">
        <f>'Uitwerking 1'!L211</f>
        <v>.MOV</v>
      </c>
      <c r="Y210" t="s">
        <v>407</v>
      </c>
      <c r="Z210">
        <f>'Uitwerking 1'!M211</f>
        <v>0</v>
      </c>
      <c r="AA210" t="s">
        <v>407</v>
      </c>
      <c r="AB210">
        <v>0</v>
      </c>
      <c r="AC210" t="s">
        <v>407</v>
      </c>
      <c r="AD210">
        <v>0</v>
      </c>
      <c r="AE210" t="s">
        <v>407</v>
      </c>
      <c r="AF210">
        <v>0</v>
      </c>
      <c r="AG210" t="s">
        <v>408</v>
      </c>
    </row>
    <row r="211" spans="1:33">
      <c r="A211" t="s">
        <v>406</v>
      </c>
      <c r="B211">
        <f>'Uitwerking 1'!A212</f>
        <v>211</v>
      </c>
      <c r="C211" t="s">
        <v>407</v>
      </c>
      <c r="D211" t="str">
        <f>'Uitwerking 1'!B212</f>
        <v>20100829_Thijs-en-Sebas_Made_Thijs-en-Sebas-zitten-samen-met-Nikki-in-bad_2</v>
      </c>
      <c r="E211" t="s">
        <v>407</v>
      </c>
      <c r="F211" t="str">
        <f>'Uitwerking 1'!C212</f>
        <v>20100829</v>
      </c>
      <c r="G211" t="s">
        <v>407</v>
      </c>
      <c r="H211" t="str">
        <f>'Uitwerking 1'!D212</f>
        <v xml:space="preserve"> Thijs-en-Sebas</v>
      </c>
      <c r="I211" t="s">
        <v>407</v>
      </c>
      <c r="J211" t="str">
        <f>'Uitwerking 1'!E212</f>
        <v>Made</v>
      </c>
      <c r="K211" t="s">
        <v>407</v>
      </c>
      <c r="L211" t="str">
        <f>'Uitwerking 1'!F212</f>
        <v>Thijs en Sebas zitten samen met Nikki in bad_2</v>
      </c>
      <c r="M211" t="s">
        <v>407</v>
      </c>
      <c r="N211">
        <f>'Uitwerking 1'!G212</f>
        <v>535760956</v>
      </c>
      <c r="O211" t="s">
        <v>407</v>
      </c>
      <c r="P211">
        <f>'Uitwerking 1'!H212</f>
        <v>1280</v>
      </c>
      <c r="Q211" t="s">
        <v>407</v>
      </c>
      <c r="R211">
        <f>'Uitwerking 1'!I212</f>
        <v>720</v>
      </c>
      <c r="S211" t="s">
        <v>407</v>
      </c>
      <c r="T211">
        <f>'Uitwerking 1'!J212</f>
        <v>183</v>
      </c>
      <c r="U211" t="s">
        <v>407</v>
      </c>
      <c r="V211" t="str">
        <f>'Uitwerking 1'!K212</f>
        <v>2010</v>
      </c>
      <c r="W211" t="s">
        <v>407</v>
      </c>
      <c r="X211" t="str">
        <f>'Uitwerking 1'!L212</f>
        <v>.MOV</v>
      </c>
      <c r="Y211" t="s">
        <v>407</v>
      </c>
      <c r="Z211">
        <f>'Uitwerking 1'!M212</f>
        <v>0</v>
      </c>
      <c r="AA211" t="s">
        <v>407</v>
      </c>
      <c r="AB211">
        <v>0</v>
      </c>
      <c r="AC211" t="s">
        <v>407</v>
      </c>
      <c r="AD211">
        <v>0</v>
      </c>
      <c r="AE211" t="s">
        <v>407</v>
      </c>
      <c r="AF211">
        <v>0</v>
      </c>
      <c r="AG211" t="s">
        <v>408</v>
      </c>
    </row>
    <row r="212" spans="1:33">
      <c r="A212" t="s">
        <v>406</v>
      </c>
      <c r="B212">
        <f>'Uitwerking 1'!A213</f>
        <v>212</v>
      </c>
      <c r="C212" t="s">
        <v>407</v>
      </c>
      <c r="D212" t="str">
        <f>'Uitwerking 1'!B213</f>
        <v>20100829_Thijs-en-Sebas_Made_Thijs-en-Sebas-zitten-samen-met-Nikki-in-bad_3</v>
      </c>
      <c r="E212" t="s">
        <v>407</v>
      </c>
      <c r="F212" t="str">
        <f>'Uitwerking 1'!C213</f>
        <v>20100829</v>
      </c>
      <c r="G212" t="s">
        <v>407</v>
      </c>
      <c r="H212" t="str">
        <f>'Uitwerking 1'!D213</f>
        <v xml:space="preserve"> Thijs-en-Sebas</v>
      </c>
      <c r="I212" t="s">
        <v>407</v>
      </c>
      <c r="J212" t="str">
        <f>'Uitwerking 1'!E213</f>
        <v>Made</v>
      </c>
      <c r="K212" t="s">
        <v>407</v>
      </c>
      <c r="L212" t="str">
        <f>'Uitwerking 1'!F213</f>
        <v>Thijs en Sebas zitten samen met Nikki in bad_3</v>
      </c>
      <c r="M212" t="s">
        <v>407</v>
      </c>
      <c r="N212">
        <f>'Uitwerking 1'!G213</f>
        <v>106463508</v>
      </c>
      <c r="O212" t="s">
        <v>407</v>
      </c>
      <c r="P212">
        <f>'Uitwerking 1'!H213</f>
        <v>1280</v>
      </c>
      <c r="Q212" t="s">
        <v>407</v>
      </c>
      <c r="R212">
        <f>'Uitwerking 1'!I213</f>
        <v>720</v>
      </c>
      <c r="S212" t="s">
        <v>407</v>
      </c>
      <c r="T212">
        <f>'Uitwerking 1'!J213</f>
        <v>36</v>
      </c>
      <c r="U212" t="s">
        <v>407</v>
      </c>
      <c r="V212" t="str">
        <f>'Uitwerking 1'!K213</f>
        <v>2010</v>
      </c>
      <c r="W212" t="s">
        <v>407</v>
      </c>
      <c r="X212" t="str">
        <f>'Uitwerking 1'!L213</f>
        <v>.MOV</v>
      </c>
      <c r="Y212" t="s">
        <v>407</v>
      </c>
      <c r="Z212">
        <f>'Uitwerking 1'!M213</f>
        <v>0</v>
      </c>
      <c r="AA212" t="s">
        <v>407</v>
      </c>
      <c r="AB212">
        <v>0</v>
      </c>
      <c r="AC212" t="s">
        <v>407</v>
      </c>
      <c r="AD212">
        <v>0</v>
      </c>
      <c r="AE212" t="s">
        <v>407</v>
      </c>
      <c r="AF212">
        <v>0</v>
      </c>
      <c r="AG212" t="s">
        <v>408</v>
      </c>
    </row>
    <row r="213" spans="1:33">
      <c r="A213" t="s">
        <v>406</v>
      </c>
      <c r="B213">
        <f>'Uitwerking 1'!A214</f>
        <v>213</v>
      </c>
      <c r="C213" t="s">
        <v>407</v>
      </c>
      <c r="D213" t="str">
        <f>'Uitwerking 1'!B214</f>
        <v>20100925_Vakantie_Barcelona_Festiviteiten</v>
      </c>
      <c r="E213" t="s">
        <v>407</v>
      </c>
      <c r="F213" t="str">
        <f>'Uitwerking 1'!C214</f>
        <v>20100925</v>
      </c>
      <c r="G213" t="s">
        <v>407</v>
      </c>
      <c r="H213" t="str">
        <f>'Uitwerking 1'!D214</f>
        <v xml:space="preserve"> Vakantie</v>
      </c>
      <c r="I213" t="s">
        <v>407</v>
      </c>
      <c r="J213" t="str">
        <f>'Uitwerking 1'!E214</f>
        <v>Barcelona</v>
      </c>
      <c r="K213" t="s">
        <v>407</v>
      </c>
      <c r="L213" t="str">
        <f>'Uitwerking 1'!F214</f>
        <v>Festiviteiten</v>
      </c>
      <c r="M213" t="s">
        <v>407</v>
      </c>
      <c r="N213">
        <f>'Uitwerking 1'!G214</f>
        <v>248175396</v>
      </c>
      <c r="O213" t="s">
        <v>407</v>
      </c>
      <c r="P213">
        <f>'Uitwerking 1'!H214</f>
        <v>1280</v>
      </c>
      <c r="Q213" t="s">
        <v>407</v>
      </c>
      <c r="R213">
        <f>'Uitwerking 1'!I214</f>
        <v>720</v>
      </c>
      <c r="S213" t="s">
        <v>407</v>
      </c>
      <c r="T213">
        <f>'Uitwerking 1'!J214</f>
        <v>82</v>
      </c>
      <c r="U213" t="s">
        <v>407</v>
      </c>
      <c r="V213" t="str">
        <f>'Uitwerking 1'!K214</f>
        <v>2010</v>
      </c>
      <c r="W213" t="s">
        <v>407</v>
      </c>
      <c r="X213" t="str">
        <f>'Uitwerking 1'!L214</f>
        <v>.MOV</v>
      </c>
      <c r="Y213" t="s">
        <v>407</v>
      </c>
      <c r="Z213">
        <f>'Uitwerking 1'!M214</f>
        <v>0</v>
      </c>
      <c r="AA213" t="s">
        <v>407</v>
      </c>
      <c r="AB213">
        <v>0</v>
      </c>
      <c r="AC213" t="s">
        <v>407</v>
      </c>
      <c r="AD213">
        <v>0</v>
      </c>
      <c r="AE213" t="s">
        <v>407</v>
      </c>
      <c r="AF213">
        <v>0</v>
      </c>
      <c r="AG213" t="s">
        <v>408</v>
      </c>
    </row>
    <row r="214" spans="1:33">
      <c r="A214" t="s">
        <v>406</v>
      </c>
      <c r="B214">
        <f>'Uitwerking 1'!A215</f>
        <v>214</v>
      </c>
      <c r="C214" t="s">
        <v>407</v>
      </c>
      <c r="D214" t="str">
        <f>'Uitwerking 1'!B215</f>
        <v>20100925_Vakantie_Barcelona_Gaudi</v>
      </c>
      <c r="E214" t="s">
        <v>407</v>
      </c>
      <c r="F214" t="str">
        <f>'Uitwerking 1'!C215</f>
        <v>20100925</v>
      </c>
      <c r="G214" t="s">
        <v>407</v>
      </c>
      <c r="H214" t="str">
        <f>'Uitwerking 1'!D215</f>
        <v xml:space="preserve"> Vakantie</v>
      </c>
      <c r="I214" t="s">
        <v>407</v>
      </c>
      <c r="J214" t="str">
        <f>'Uitwerking 1'!E215</f>
        <v>Barcelona</v>
      </c>
      <c r="K214" t="s">
        <v>407</v>
      </c>
      <c r="L214" t="str">
        <f>'Uitwerking 1'!F215</f>
        <v>Gaudi</v>
      </c>
      <c r="M214" t="s">
        <v>407</v>
      </c>
      <c r="N214">
        <f>'Uitwerking 1'!G215</f>
        <v>182484764</v>
      </c>
      <c r="O214" t="s">
        <v>407</v>
      </c>
      <c r="P214">
        <f>'Uitwerking 1'!H215</f>
        <v>1280</v>
      </c>
      <c r="Q214" t="s">
        <v>407</v>
      </c>
      <c r="R214">
        <f>'Uitwerking 1'!I215</f>
        <v>720</v>
      </c>
      <c r="S214" t="s">
        <v>407</v>
      </c>
      <c r="T214">
        <f>'Uitwerking 1'!J215</f>
        <v>61</v>
      </c>
      <c r="U214" t="s">
        <v>407</v>
      </c>
      <c r="V214" t="str">
        <f>'Uitwerking 1'!K215</f>
        <v>2010</v>
      </c>
      <c r="W214" t="s">
        <v>407</v>
      </c>
      <c r="X214" t="str">
        <f>'Uitwerking 1'!L215</f>
        <v>.MOV</v>
      </c>
      <c r="Y214" t="s">
        <v>407</v>
      </c>
      <c r="Z214">
        <f>'Uitwerking 1'!M215</f>
        <v>0</v>
      </c>
      <c r="AA214" t="s">
        <v>407</v>
      </c>
      <c r="AB214">
        <v>0</v>
      </c>
      <c r="AC214" t="s">
        <v>407</v>
      </c>
      <c r="AD214">
        <v>0</v>
      </c>
      <c r="AE214" t="s">
        <v>407</v>
      </c>
      <c r="AF214">
        <v>0</v>
      </c>
      <c r="AG214" t="s">
        <v>408</v>
      </c>
    </row>
    <row r="215" spans="1:33">
      <c r="A215" t="s">
        <v>406</v>
      </c>
      <c r="B215">
        <f>'Uitwerking 1'!A216</f>
        <v>215</v>
      </c>
      <c r="C215" t="s">
        <v>407</v>
      </c>
      <c r="D215" t="str">
        <f>'Uitwerking 1'!B216</f>
        <v>20100925_Vakantie_Barcelona_Hotel-Le-Rey</v>
      </c>
      <c r="E215" t="s">
        <v>407</v>
      </c>
      <c r="F215" t="str">
        <f>'Uitwerking 1'!C216</f>
        <v>20100925</v>
      </c>
      <c r="G215" t="s">
        <v>407</v>
      </c>
      <c r="H215" t="str">
        <f>'Uitwerking 1'!D216</f>
        <v xml:space="preserve"> Vakantie</v>
      </c>
      <c r="I215" t="s">
        <v>407</v>
      </c>
      <c r="J215" t="str">
        <f>'Uitwerking 1'!E216</f>
        <v>Barcelona</v>
      </c>
      <c r="K215" t="s">
        <v>407</v>
      </c>
      <c r="L215" t="str">
        <f>'Uitwerking 1'!F216</f>
        <v>Hotel Le Rey</v>
      </c>
      <c r="M215" t="s">
        <v>407</v>
      </c>
      <c r="N215">
        <f>'Uitwerking 1'!G216</f>
        <v>154477732</v>
      </c>
      <c r="O215" t="s">
        <v>407</v>
      </c>
      <c r="P215">
        <f>'Uitwerking 1'!H216</f>
        <v>1280</v>
      </c>
      <c r="Q215" t="s">
        <v>407</v>
      </c>
      <c r="R215">
        <f>'Uitwerking 1'!I216</f>
        <v>720</v>
      </c>
      <c r="S215" t="s">
        <v>407</v>
      </c>
      <c r="T215">
        <f>'Uitwerking 1'!J216</f>
        <v>51</v>
      </c>
      <c r="U215" t="s">
        <v>407</v>
      </c>
      <c r="V215" t="str">
        <f>'Uitwerking 1'!K216</f>
        <v>2010</v>
      </c>
      <c r="W215" t="s">
        <v>407</v>
      </c>
      <c r="X215" t="str">
        <f>'Uitwerking 1'!L216</f>
        <v>.MOV</v>
      </c>
      <c r="Y215" t="s">
        <v>407</v>
      </c>
      <c r="Z215">
        <f>'Uitwerking 1'!M216</f>
        <v>0</v>
      </c>
      <c r="AA215" t="s">
        <v>407</v>
      </c>
      <c r="AB215">
        <v>0</v>
      </c>
      <c r="AC215" t="s">
        <v>407</v>
      </c>
      <c r="AD215">
        <v>0</v>
      </c>
      <c r="AE215" t="s">
        <v>407</v>
      </c>
      <c r="AF215">
        <v>0</v>
      </c>
      <c r="AG215" t="s">
        <v>408</v>
      </c>
    </row>
    <row r="216" spans="1:33">
      <c r="A216" t="s">
        <v>406</v>
      </c>
      <c r="B216">
        <f>'Uitwerking 1'!A217</f>
        <v>216</v>
      </c>
      <c r="C216" t="s">
        <v>407</v>
      </c>
      <c r="D216" t="str">
        <f>'Uitwerking 1'!B217</f>
        <v>20100925_Vakantie_Barcelona_La-Ramblas</v>
      </c>
      <c r="E216" t="s">
        <v>407</v>
      </c>
      <c r="F216" t="str">
        <f>'Uitwerking 1'!C217</f>
        <v>20100925</v>
      </c>
      <c r="G216" t="s">
        <v>407</v>
      </c>
      <c r="H216" t="str">
        <f>'Uitwerking 1'!D217</f>
        <v xml:space="preserve"> Vakantie</v>
      </c>
      <c r="I216" t="s">
        <v>407</v>
      </c>
      <c r="J216" t="str">
        <f>'Uitwerking 1'!E217</f>
        <v>Barcelona</v>
      </c>
      <c r="K216" t="s">
        <v>407</v>
      </c>
      <c r="L216" t="str">
        <f>'Uitwerking 1'!F217</f>
        <v>La Ramblas</v>
      </c>
      <c r="M216" t="s">
        <v>407</v>
      </c>
      <c r="N216">
        <f>'Uitwerking 1'!G217</f>
        <v>63318708</v>
      </c>
      <c r="O216" t="s">
        <v>407</v>
      </c>
      <c r="P216">
        <f>'Uitwerking 1'!H217</f>
        <v>1280</v>
      </c>
      <c r="Q216" t="s">
        <v>407</v>
      </c>
      <c r="R216">
        <f>'Uitwerking 1'!I217</f>
        <v>720</v>
      </c>
      <c r="S216" t="s">
        <v>407</v>
      </c>
      <c r="T216">
        <f>'Uitwerking 1'!J217</f>
        <v>21</v>
      </c>
      <c r="U216" t="s">
        <v>407</v>
      </c>
      <c r="V216" t="str">
        <f>'Uitwerking 1'!K217</f>
        <v>2010</v>
      </c>
      <c r="W216" t="s">
        <v>407</v>
      </c>
      <c r="X216" t="str">
        <f>'Uitwerking 1'!L217</f>
        <v>.MOV</v>
      </c>
      <c r="Y216" t="s">
        <v>407</v>
      </c>
      <c r="Z216">
        <f>'Uitwerking 1'!M217</f>
        <v>0</v>
      </c>
      <c r="AA216" t="s">
        <v>407</v>
      </c>
      <c r="AB216">
        <v>0</v>
      </c>
      <c r="AC216" t="s">
        <v>407</v>
      </c>
      <c r="AD216">
        <v>0</v>
      </c>
      <c r="AE216" t="s">
        <v>407</v>
      </c>
      <c r="AF216">
        <v>0</v>
      </c>
      <c r="AG216" t="s">
        <v>408</v>
      </c>
    </row>
    <row r="217" spans="1:33">
      <c r="A217" t="s">
        <v>406</v>
      </c>
      <c r="B217">
        <f>'Uitwerking 1'!A218</f>
        <v>217</v>
      </c>
      <c r="C217" t="s">
        <v>407</v>
      </c>
      <c r="D217" t="str">
        <f>'Uitwerking 1'!B218</f>
        <v>20101010_Sebas_Made_Jens-Elise-en-Sebas-spelen-met-een-microfoon</v>
      </c>
      <c r="E217" t="s">
        <v>407</v>
      </c>
      <c r="F217" t="str">
        <f>'Uitwerking 1'!C218</f>
        <v>20101010</v>
      </c>
      <c r="G217" t="s">
        <v>407</v>
      </c>
      <c r="H217" t="str">
        <f>'Uitwerking 1'!D218</f>
        <v xml:space="preserve"> Sebas</v>
      </c>
      <c r="I217" t="s">
        <v>407</v>
      </c>
      <c r="J217" t="str">
        <f>'Uitwerking 1'!E218</f>
        <v>Made</v>
      </c>
      <c r="K217" t="s">
        <v>407</v>
      </c>
      <c r="L217" t="str">
        <f>'Uitwerking 1'!F218</f>
        <v>Jens Elise en Sebas spelen met een microfoon</v>
      </c>
      <c r="M217" t="s">
        <v>407</v>
      </c>
      <c r="N217">
        <f>'Uitwerking 1'!G218</f>
        <v>185472952</v>
      </c>
      <c r="O217" t="s">
        <v>407</v>
      </c>
      <c r="P217">
        <f>'Uitwerking 1'!H218</f>
        <v>1280</v>
      </c>
      <c r="Q217" t="s">
        <v>407</v>
      </c>
      <c r="R217">
        <f>'Uitwerking 1'!I218</f>
        <v>720</v>
      </c>
      <c r="S217" t="s">
        <v>407</v>
      </c>
      <c r="T217">
        <f>'Uitwerking 1'!J218</f>
        <v>61</v>
      </c>
      <c r="U217" t="s">
        <v>407</v>
      </c>
      <c r="V217" t="str">
        <f>'Uitwerking 1'!K218</f>
        <v>2010</v>
      </c>
      <c r="W217" t="s">
        <v>407</v>
      </c>
      <c r="X217" t="str">
        <f>'Uitwerking 1'!L218</f>
        <v>.MOV</v>
      </c>
      <c r="Y217" t="s">
        <v>407</v>
      </c>
      <c r="Z217">
        <f>'Uitwerking 1'!M218</f>
        <v>0</v>
      </c>
      <c r="AA217" t="s">
        <v>407</v>
      </c>
      <c r="AB217">
        <v>0</v>
      </c>
      <c r="AC217" t="s">
        <v>407</v>
      </c>
      <c r="AD217">
        <v>0</v>
      </c>
      <c r="AE217" t="s">
        <v>407</v>
      </c>
      <c r="AF217">
        <v>0</v>
      </c>
      <c r="AG217" t="s">
        <v>408</v>
      </c>
    </row>
    <row r="218" spans="1:33">
      <c r="A218" t="s">
        <v>406</v>
      </c>
      <c r="B218">
        <f>'Uitwerking 1'!A219</f>
        <v>218</v>
      </c>
      <c r="C218" t="s">
        <v>407</v>
      </c>
      <c r="D218" t="str">
        <f>'Uitwerking 1'!B219</f>
        <v>20101017_Thijs-en-Sebas_Made_Thijs-en-Sebas-zitten-in-bad</v>
      </c>
      <c r="E218" t="s">
        <v>407</v>
      </c>
      <c r="F218" t="str">
        <f>'Uitwerking 1'!C219</f>
        <v>20101017</v>
      </c>
      <c r="G218" t="s">
        <v>407</v>
      </c>
      <c r="H218" t="str">
        <f>'Uitwerking 1'!D219</f>
        <v xml:space="preserve"> Thijs-en-Sebas</v>
      </c>
      <c r="I218" t="s">
        <v>407</v>
      </c>
      <c r="J218" t="str">
        <f>'Uitwerking 1'!E219</f>
        <v>Made</v>
      </c>
      <c r="K218" t="s">
        <v>407</v>
      </c>
      <c r="L218" t="str">
        <f>'Uitwerking 1'!F219</f>
        <v>Thijs en Sebas zitten in bad</v>
      </c>
      <c r="M218" t="s">
        <v>407</v>
      </c>
      <c r="N218">
        <f>'Uitwerking 1'!G219</f>
        <v>173974692</v>
      </c>
      <c r="O218" t="s">
        <v>407</v>
      </c>
      <c r="P218">
        <f>'Uitwerking 1'!H219</f>
        <v>1280</v>
      </c>
      <c r="Q218" t="s">
        <v>407</v>
      </c>
      <c r="R218">
        <f>'Uitwerking 1'!I219</f>
        <v>720</v>
      </c>
      <c r="S218" t="s">
        <v>407</v>
      </c>
      <c r="T218">
        <f>'Uitwerking 1'!J219</f>
        <v>59</v>
      </c>
      <c r="U218" t="s">
        <v>407</v>
      </c>
      <c r="V218" t="str">
        <f>'Uitwerking 1'!K219</f>
        <v>2010</v>
      </c>
      <c r="W218" t="s">
        <v>407</v>
      </c>
      <c r="X218" t="str">
        <f>'Uitwerking 1'!L219</f>
        <v>.MOV</v>
      </c>
      <c r="Y218" t="s">
        <v>407</v>
      </c>
      <c r="Z218">
        <f>'Uitwerking 1'!M219</f>
        <v>0</v>
      </c>
      <c r="AA218" t="s">
        <v>407</v>
      </c>
      <c r="AB218">
        <v>0</v>
      </c>
      <c r="AC218" t="s">
        <v>407</v>
      </c>
      <c r="AD218">
        <v>0</v>
      </c>
      <c r="AE218" t="s">
        <v>407</v>
      </c>
      <c r="AF218">
        <v>0</v>
      </c>
      <c r="AG218" t="s">
        <v>408</v>
      </c>
    </row>
    <row r="219" spans="1:33">
      <c r="A219" t="s">
        <v>406</v>
      </c>
      <c r="B219">
        <f>'Uitwerking 1'!A220</f>
        <v>219</v>
      </c>
      <c r="C219" t="s">
        <v>407</v>
      </c>
      <c r="D219" t="str">
        <f>'Uitwerking 1'!B220</f>
        <v>20101026_Efteling_Waalwijk_Thijs-en-Sebas-zitten-samen-met-Ramses-,-Tinus-en-Lillis-in-de-wildwaterbaan-in-de-efteling</v>
      </c>
      <c r="E219" t="s">
        <v>407</v>
      </c>
      <c r="F219" t="str">
        <f>'Uitwerking 1'!C220</f>
        <v>20101026</v>
      </c>
      <c r="G219" t="s">
        <v>407</v>
      </c>
      <c r="H219" t="str">
        <f>'Uitwerking 1'!D220</f>
        <v xml:space="preserve"> Efteling</v>
      </c>
      <c r="I219" t="s">
        <v>407</v>
      </c>
      <c r="J219" t="str">
        <f>'Uitwerking 1'!E220</f>
        <v>Waalwijk</v>
      </c>
      <c r="K219" t="s">
        <v>407</v>
      </c>
      <c r="L219" t="str">
        <f>'Uitwerking 1'!F220</f>
        <v>Thijs en Sebas zitten samen met Ramses , Tinus en Lillis in de wildwaterbaan in de efteling</v>
      </c>
      <c r="M219" t="s">
        <v>407</v>
      </c>
      <c r="N219">
        <f>'Uitwerking 1'!G220</f>
        <v>344871096</v>
      </c>
      <c r="O219" t="s">
        <v>407</v>
      </c>
      <c r="P219">
        <f>'Uitwerking 1'!H220</f>
        <v>1280</v>
      </c>
      <c r="Q219" t="s">
        <v>407</v>
      </c>
      <c r="R219">
        <f>'Uitwerking 1'!I220</f>
        <v>720</v>
      </c>
      <c r="S219" t="s">
        <v>407</v>
      </c>
      <c r="T219">
        <f>'Uitwerking 1'!J220</f>
        <v>115</v>
      </c>
      <c r="U219" t="s">
        <v>407</v>
      </c>
      <c r="V219" t="str">
        <f>'Uitwerking 1'!K220</f>
        <v>2010</v>
      </c>
      <c r="W219" t="s">
        <v>407</v>
      </c>
      <c r="X219" t="str">
        <f>'Uitwerking 1'!L220</f>
        <v>.MOV</v>
      </c>
      <c r="Y219" t="s">
        <v>407</v>
      </c>
      <c r="Z219">
        <f>'Uitwerking 1'!M220</f>
        <v>0</v>
      </c>
      <c r="AA219" t="s">
        <v>407</v>
      </c>
      <c r="AB219">
        <v>0</v>
      </c>
      <c r="AC219" t="s">
        <v>407</v>
      </c>
      <c r="AD219">
        <v>0</v>
      </c>
      <c r="AE219" t="s">
        <v>407</v>
      </c>
      <c r="AF219">
        <v>0</v>
      </c>
      <c r="AG219" t="s">
        <v>408</v>
      </c>
    </row>
    <row r="220" spans="1:33">
      <c r="A220" t="s">
        <v>406</v>
      </c>
      <c r="B220">
        <f>'Uitwerking 1'!A221</f>
        <v>220</v>
      </c>
      <c r="C220" t="s">
        <v>407</v>
      </c>
      <c r="D220" t="str">
        <f>'Uitwerking 1'!B221</f>
        <v>20101121_Thijs-en-Sebas_Breda_Thijs-en-Sebas-rennen-door-het-Chasse</v>
      </c>
      <c r="E220" t="s">
        <v>407</v>
      </c>
      <c r="F220" t="str">
        <f>'Uitwerking 1'!C221</f>
        <v>20101121</v>
      </c>
      <c r="G220" t="s">
        <v>407</v>
      </c>
      <c r="H220" t="str">
        <f>'Uitwerking 1'!D221</f>
        <v xml:space="preserve"> Thijs-en-Sebas</v>
      </c>
      <c r="I220" t="s">
        <v>407</v>
      </c>
      <c r="J220" t="str">
        <f>'Uitwerking 1'!E221</f>
        <v>Breda</v>
      </c>
      <c r="K220" t="s">
        <v>407</v>
      </c>
      <c r="L220" t="str">
        <f>'Uitwerking 1'!F221</f>
        <v>Thijs en Sebas rennen door het Chasse</v>
      </c>
      <c r="M220" t="s">
        <v>407</v>
      </c>
      <c r="N220">
        <f>'Uitwerking 1'!G221</f>
        <v>27913996</v>
      </c>
      <c r="O220" t="s">
        <v>407</v>
      </c>
      <c r="P220">
        <f>'Uitwerking 1'!H221</f>
        <v>1280</v>
      </c>
      <c r="Q220" t="s">
        <v>407</v>
      </c>
      <c r="R220">
        <f>'Uitwerking 1'!I221</f>
        <v>720</v>
      </c>
      <c r="S220" t="s">
        <v>407</v>
      </c>
      <c r="T220">
        <f>'Uitwerking 1'!J221</f>
        <v>9</v>
      </c>
      <c r="U220" t="s">
        <v>407</v>
      </c>
      <c r="V220" t="str">
        <f>'Uitwerking 1'!K221</f>
        <v>2010</v>
      </c>
      <c r="W220" t="s">
        <v>407</v>
      </c>
      <c r="X220" t="str">
        <f>'Uitwerking 1'!L221</f>
        <v>.MOV</v>
      </c>
      <c r="Y220" t="s">
        <v>407</v>
      </c>
      <c r="Z220">
        <f>'Uitwerking 1'!M221</f>
        <v>0</v>
      </c>
      <c r="AA220" t="s">
        <v>407</v>
      </c>
      <c r="AB220">
        <v>0</v>
      </c>
      <c r="AC220" t="s">
        <v>407</v>
      </c>
      <c r="AD220">
        <v>0</v>
      </c>
      <c r="AE220" t="s">
        <v>407</v>
      </c>
      <c r="AF220">
        <v>0</v>
      </c>
      <c r="AG220" t="s">
        <v>408</v>
      </c>
    </row>
    <row r="221" spans="1:33">
      <c r="A221" t="s">
        <v>406</v>
      </c>
      <c r="B221">
        <f>'Uitwerking 1'!A222</f>
        <v>221</v>
      </c>
      <c r="C221" t="s">
        <v>407</v>
      </c>
      <c r="D221" t="str">
        <f>'Uitwerking 1'!B222</f>
        <v>20101121_Thijs-en-Sebas_Breda_Thijs-en-Sebas-rennen-door-het-Chasse_2</v>
      </c>
      <c r="E221" t="s">
        <v>407</v>
      </c>
      <c r="F221" t="str">
        <f>'Uitwerking 1'!C222</f>
        <v>20101121</v>
      </c>
      <c r="G221" t="s">
        <v>407</v>
      </c>
      <c r="H221" t="str">
        <f>'Uitwerking 1'!D222</f>
        <v xml:space="preserve"> Thijs-en-Sebas</v>
      </c>
      <c r="I221" t="s">
        <v>407</v>
      </c>
      <c r="J221" t="str">
        <f>'Uitwerking 1'!E222</f>
        <v>Breda</v>
      </c>
      <c r="K221" t="s">
        <v>407</v>
      </c>
      <c r="L221" t="str">
        <f>'Uitwerking 1'!F222</f>
        <v>Thijs en Sebas rennen door het Chasse_2</v>
      </c>
      <c r="M221" t="s">
        <v>407</v>
      </c>
      <c r="N221">
        <f>'Uitwerking 1'!G222</f>
        <v>136683576</v>
      </c>
      <c r="O221" t="s">
        <v>407</v>
      </c>
      <c r="P221">
        <f>'Uitwerking 1'!H222</f>
        <v>1280</v>
      </c>
      <c r="Q221" t="s">
        <v>407</v>
      </c>
      <c r="R221">
        <f>'Uitwerking 1'!I222</f>
        <v>720</v>
      </c>
      <c r="S221" t="s">
        <v>407</v>
      </c>
      <c r="T221">
        <f>'Uitwerking 1'!J222</f>
        <v>46</v>
      </c>
      <c r="U221" t="s">
        <v>407</v>
      </c>
      <c r="V221" t="str">
        <f>'Uitwerking 1'!K222</f>
        <v>2010</v>
      </c>
      <c r="W221" t="s">
        <v>407</v>
      </c>
      <c r="X221" t="str">
        <f>'Uitwerking 1'!L222</f>
        <v>.MOV</v>
      </c>
      <c r="Y221" t="s">
        <v>407</v>
      </c>
      <c r="Z221">
        <f>'Uitwerking 1'!M222</f>
        <v>0</v>
      </c>
      <c r="AA221" t="s">
        <v>407</v>
      </c>
      <c r="AB221">
        <v>0</v>
      </c>
      <c r="AC221" t="s">
        <v>407</v>
      </c>
      <c r="AD221">
        <v>0</v>
      </c>
      <c r="AE221" t="s">
        <v>407</v>
      </c>
      <c r="AF221">
        <v>0</v>
      </c>
      <c r="AG221" t="s">
        <v>408</v>
      </c>
    </row>
    <row r="222" spans="1:33">
      <c r="A222" t="s">
        <v>406</v>
      </c>
      <c r="B222">
        <f>'Uitwerking 1'!A223</f>
        <v>222</v>
      </c>
      <c r="C222" t="s">
        <v>407</v>
      </c>
      <c r="D222" t="str">
        <f>'Uitwerking 1'!B223</f>
        <v>20101128_Sebas_Made_Sebas-in-bad</v>
      </c>
      <c r="E222" t="s">
        <v>407</v>
      </c>
      <c r="F222" t="str">
        <f>'Uitwerking 1'!C223</f>
        <v>20101128</v>
      </c>
      <c r="G222" t="s">
        <v>407</v>
      </c>
      <c r="H222" t="str">
        <f>'Uitwerking 1'!D223</f>
        <v xml:space="preserve"> Sebas</v>
      </c>
      <c r="I222" t="s">
        <v>407</v>
      </c>
      <c r="J222" t="str">
        <f>'Uitwerking 1'!E223</f>
        <v>Made</v>
      </c>
      <c r="K222" t="s">
        <v>407</v>
      </c>
      <c r="L222" t="str">
        <f>'Uitwerking 1'!F223</f>
        <v>Sebas in bad</v>
      </c>
      <c r="M222" t="s">
        <v>407</v>
      </c>
      <c r="N222">
        <f>'Uitwerking 1'!G223</f>
        <v>122013268</v>
      </c>
      <c r="O222" t="s">
        <v>407</v>
      </c>
      <c r="P222">
        <f>'Uitwerking 1'!H223</f>
        <v>1280</v>
      </c>
      <c r="Q222" t="s">
        <v>407</v>
      </c>
      <c r="R222">
        <f>'Uitwerking 1'!I223</f>
        <v>720</v>
      </c>
      <c r="S222" t="s">
        <v>407</v>
      </c>
      <c r="T222">
        <f>'Uitwerking 1'!J223</f>
        <v>40</v>
      </c>
      <c r="U222" t="s">
        <v>407</v>
      </c>
      <c r="V222" t="str">
        <f>'Uitwerking 1'!K223</f>
        <v>2010</v>
      </c>
      <c r="W222" t="s">
        <v>407</v>
      </c>
      <c r="X222" t="str">
        <f>'Uitwerking 1'!L223</f>
        <v>.MOV</v>
      </c>
      <c r="Y222" t="s">
        <v>407</v>
      </c>
      <c r="Z222">
        <f>'Uitwerking 1'!M223</f>
        <v>0</v>
      </c>
      <c r="AA222" t="s">
        <v>407</v>
      </c>
      <c r="AB222">
        <v>0</v>
      </c>
      <c r="AC222" t="s">
        <v>407</v>
      </c>
      <c r="AD222">
        <v>0</v>
      </c>
      <c r="AE222" t="s">
        <v>407</v>
      </c>
      <c r="AF222">
        <v>0</v>
      </c>
      <c r="AG222" t="s">
        <v>408</v>
      </c>
    </row>
    <row r="223" spans="1:33">
      <c r="A223" t="s">
        <v>406</v>
      </c>
      <c r="B223">
        <f>'Uitwerking 1'!A224</f>
        <v>223</v>
      </c>
      <c r="C223" t="s">
        <v>407</v>
      </c>
      <c r="D223" t="str">
        <f>'Uitwerking 1'!B224</f>
        <v>20101204_Sinterklaas_Rotterdam_Sebas-mag-naar-Sinterklaas-komen</v>
      </c>
      <c r="E223" t="s">
        <v>407</v>
      </c>
      <c r="F223" t="str">
        <f>'Uitwerking 1'!C224</f>
        <v>20101204</v>
      </c>
      <c r="G223" t="s">
        <v>407</v>
      </c>
      <c r="H223" t="str">
        <f>'Uitwerking 1'!D224</f>
        <v xml:space="preserve"> Sinterklaas</v>
      </c>
      <c r="I223" t="s">
        <v>407</v>
      </c>
      <c r="J223" t="str">
        <f>'Uitwerking 1'!E224</f>
        <v>Rotterdam</v>
      </c>
      <c r="K223" t="s">
        <v>407</v>
      </c>
      <c r="L223" t="str">
        <f>'Uitwerking 1'!F224</f>
        <v>Sebas mag naar Sinterklaas komen</v>
      </c>
      <c r="M223" t="s">
        <v>407</v>
      </c>
      <c r="N223">
        <f>'Uitwerking 1'!G224</f>
        <v>265588804</v>
      </c>
      <c r="O223" t="s">
        <v>407</v>
      </c>
      <c r="P223">
        <f>'Uitwerking 1'!H224</f>
        <v>1280</v>
      </c>
      <c r="Q223" t="s">
        <v>407</v>
      </c>
      <c r="R223">
        <f>'Uitwerking 1'!I224</f>
        <v>720</v>
      </c>
      <c r="S223" t="s">
        <v>407</v>
      </c>
      <c r="T223">
        <f>'Uitwerking 1'!J224</f>
        <v>89</v>
      </c>
      <c r="U223" t="s">
        <v>407</v>
      </c>
      <c r="V223" t="str">
        <f>'Uitwerking 1'!K224</f>
        <v>2010</v>
      </c>
      <c r="W223" t="s">
        <v>407</v>
      </c>
      <c r="X223" t="str">
        <f>'Uitwerking 1'!L224</f>
        <v>.MOV</v>
      </c>
      <c r="Y223" t="s">
        <v>407</v>
      </c>
      <c r="Z223">
        <f>'Uitwerking 1'!M224</f>
        <v>0</v>
      </c>
      <c r="AA223" t="s">
        <v>407</v>
      </c>
      <c r="AB223">
        <v>0</v>
      </c>
      <c r="AC223" t="s">
        <v>407</v>
      </c>
      <c r="AD223">
        <v>0</v>
      </c>
      <c r="AE223" t="s">
        <v>407</v>
      </c>
      <c r="AF223">
        <v>0</v>
      </c>
      <c r="AG223" t="s">
        <v>408</v>
      </c>
    </row>
    <row r="224" spans="1:33">
      <c r="A224" t="s">
        <v>406</v>
      </c>
      <c r="B224">
        <f>'Uitwerking 1'!A225</f>
        <v>224</v>
      </c>
      <c r="C224" t="s">
        <v>407</v>
      </c>
      <c r="D224" t="str">
        <f>'Uitwerking 1'!B225</f>
        <v>20101204_Sinterklaas_Rotterdam_Thijs-en-Sebas-spelen-spelletjes-bij-Sinterklaas-binnen-Rijkswaterstaat</v>
      </c>
      <c r="E224" t="s">
        <v>407</v>
      </c>
      <c r="F224" t="str">
        <f>'Uitwerking 1'!C225</f>
        <v>20101204</v>
      </c>
      <c r="G224" t="s">
        <v>407</v>
      </c>
      <c r="H224" t="str">
        <f>'Uitwerking 1'!D225</f>
        <v xml:space="preserve"> Sinterklaas</v>
      </c>
      <c r="I224" t="s">
        <v>407</v>
      </c>
      <c r="J224" t="str">
        <f>'Uitwerking 1'!E225</f>
        <v>Rotterdam</v>
      </c>
      <c r="K224" t="s">
        <v>407</v>
      </c>
      <c r="L224" t="str">
        <f>'Uitwerking 1'!F225</f>
        <v>Thijs en Sebas spelen spelletjes bij Sinterklaas binnen Rijkswaterstaat</v>
      </c>
      <c r="M224" t="s">
        <v>407</v>
      </c>
      <c r="N224">
        <f>'Uitwerking 1'!G225</f>
        <v>334409060</v>
      </c>
      <c r="O224" t="s">
        <v>407</v>
      </c>
      <c r="P224">
        <f>'Uitwerking 1'!H225</f>
        <v>1280</v>
      </c>
      <c r="Q224" t="s">
        <v>407</v>
      </c>
      <c r="R224">
        <f>'Uitwerking 1'!I225</f>
        <v>720</v>
      </c>
      <c r="S224" t="s">
        <v>407</v>
      </c>
      <c r="T224">
        <f>'Uitwerking 1'!J225</f>
        <v>112</v>
      </c>
      <c r="U224" t="s">
        <v>407</v>
      </c>
      <c r="V224" t="str">
        <f>'Uitwerking 1'!K225</f>
        <v>2010</v>
      </c>
      <c r="W224" t="s">
        <v>407</v>
      </c>
      <c r="X224" t="str">
        <f>'Uitwerking 1'!L225</f>
        <v>.MOV</v>
      </c>
      <c r="Y224" t="s">
        <v>407</v>
      </c>
      <c r="Z224">
        <f>'Uitwerking 1'!M225</f>
        <v>0</v>
      </c>
      <c r="AA224" t="s">
        <v>407</v>
      </c>
      <c r="AB224">
        <v>0</v>
      </c>
      <c r="AC224" t="s">
        <v>407</v>
      </c>
      <c r="AD224">
        <v>0</v>
      </c>
      <c r="AE224" t="s">
        <v>407</v>
      </c>
      <c r="AF224">
        <v>0</v>
      </c>
      <c r="AG224" t="s">
        <v>408</v>
      </c>
    </row>
    <row r="225" spans="1:33">
      <c r="A225" t="s">
        <v>406</v>
      </c>
      <c r="B225">
        <f>'Uitwerking 1'!A226</f>
        <v>225</v>
      </c>
      <c r="C225" t="s">
        <v>407</v>
      </c>
      <c r="D225" t="str">
        <f>'Uitwerking 1'!B226</f>
        <v>20101204_Sinterklaas_Rotterdam_Thijs-mag-naar-Sinterklaas-komen</v>
      </c>
      <c r="E225" t="s">
        <v>407</v>
      </c>
      <c r="F225" t="str">
        <f>'Uitwerking 1'!C226</f>
        <v>20101204</v>
      </c>
      <c r="G225" t="s">
        <v>407</v>
      </c>
      <c r="H225" t="str">
        <f>'Uitwerking 1'!D226</f>
        <v xml:space="preserve"> Sinterklaas</v>
      </c>
      <c r="I225" t="s">
        <v>407</v>
      </c>
      <c r="J225" t="str">
        <f>'Uitwerking 1'!E226</f>
        <v>Rotterdam</v>
      </c>
      <c r="K225" t="s">
        <v>407</v>
      </c>
      <c r="L225" t="str">
        <f>'Uitwerking 1'!F226</f>
        <v>Thijs mag naar Sinterklaas komen</v>
      </c>
      <c r="M225" t="s">
        <v>407</v>
      </c>
      <c r="N225">
        <f>'Uitwerking 1'!G226</f>
        <v>112238448</v>
      </c>
      <c r="O225" t="s">
        <v>407</v>
      </c>
      <c r="P225">
        <f>'Uitwerking 1'!H226</f>
        <v>1280</v>
      </c>
      <c r="Q225" t="s">
        <v>407</v>
      </c>
      <c r="R225">
        <f>'Uitwerking 1'!I226</f>
        <v>720</v>
      </c>
      <c r="S225" t="s">
        <v>407</v>
      </c>
      <c r="T225">
        <f>'Uitwerking 1'!J226</f>
        <v>37</v>
      </c>
      <c r="U225" t="s">
        <v>407</v>
      </c>
      <c r="V225" t="str">
        <f>'Uitwerking 1'!K226</f>
        <v>2010</v>
      </c>
      <c r="W225" t="s">
        <v>407</v>
      </c>
      <c r="X225" t="str">
        <f>'Uitwerking 1'!L226</f>
        <v>.MOV</v>
      </c>
      <c r="Y225" t="s">
        <v>407</v>
      </c>
      <c r="Z225">
        <f>'Uitwerking 1'!M226</f>
        <v>0</v>
      </c>
      <c r="AA225" t="s">
        <v>407</v>
      </c>
      <c r="AB225">
        <v>0</v>
      </c>
      <c r="AC225" t="s">
        <v>407</v>
      </c>
      <c r="AD225">
        <v>0</v>
      </c>
      <c r="AE225" t="s">
        <v>407</v>
      </c>
      <c r="AF225">
        <v>0</v>
      </c>
      <c r="AG225" t="s">
        <v>408</v>
      </c>
    </row>
    <row r="226" spans="1:33">
      <c r="A226" t="s">
        <v>406</v>
      </c>
      <c r="B226">
        <f>'Uitwerking 1'!A227</f>
        <v>226</v>
      </c>
      <c r="C226" t="s">
        <v>407</v>
      </c>
      <c r="D226" t="str">
        <f>'Uitwerking 1'!B227</f>
        <v>20101205_Sinterklaas_Rotterdam_Het-is-pakjesavond-en-Sebas-toont-trots-zijn-cadeau-de-keuken</v>
      </c>
      <c r="E226" t="s">
        <v>407</v>
      </c>
      <c r="F226" t="str">
        <f>'Uitwerking 1'!C227</f>
        <v>20101205</v>
      </c>
      <c r="G226" t="s">
        <v>407</v>
      </c>
      <c r="H226" t="str">
        <f>'Uitwerking 1'!D227</f>
        <v xml:space="preserve"> Sinterklaas</v>
      </c>
      <c r="I226" t="s">
        <v>407</v>
      </c>
      <c r="J226" t="str">
        <f>'Uitwerking 1'!E227</f>
        <v>Rotterdam</v>
      </c>
      <c r="K226" t="s">
        <v>407</v>
      </c>
      <c r="L226" t="str">
        <f>'Uitwerking 1'!F227</f>
        <v>Het is pakjesavond en Sebas toont trots zijn cadeau de keuken</v>
      </c>
      <c r="M226" t="s">
        <v>407</v>
      </c>
      <c r="N226">
        <f>'Uitwerking 1'!G227</f>
        <v>639101744</v>
      </c>
      <c r="O226" t="s">
        <v>407</v>
      </c>
      <c r="P226">
        <f>'Uitwerking 1'!H227</f>
        <v>1280</v>
      </c>
      <c r="Q226" t="s">
        <v>407</v>
      </c>
      <c r="R226">
        <f>'Uitwerking 1'!I227</f>
        <v>720</v>
      </c>
      <c r="S226" t="s">
        <v>407</v>
      </c>
      <c r="T226">
        <f>'Uitwerking 1'!J227</f>
        <v>213</v>
      </c>
      <c r="U226" t="s">
        <v>407</v>
      </c>
      <c r="V226" t="str">
        <f>'Uitwerking 1'!K227</f>
        <v>2010</v>
      </c>
      <c r="W226" t="s">
        <v>407</v>
      </c>
      <c r="X226" t="str">
        <f>'Uitwerking 1'!L227</f>
        <v>.MOV</v>
      </c>
      <c r="Y226" t="s">
        <v>407</v>
      </c>
      <c r="Z226">
        <f>'Uitwerking 1'!M227</f>
        <v>0</v>
      </c>
      <c r="AA226" t="s">
        <v>407</v>
      </c>
      <c r="AB226">
        <v>0</v>
      </c>
      <c r="AC226" t="s">
        <v>407</v>
      </c>
      <c r="AD226">
        <v>0</v>
      </c>
      <c r="AE226" t="s">
        <v>407</v>
      </c>
      <c r="AF226">
        <v>0</v>
      </c>
      <c r="AG226" t="s">
        <v>408</v>
      </c>
    </row>
    <row r="227" spans="1:33">
      <c r="A227" t="s">
        <v>406</v>
      </c>
      <c r="B227">
        <f>'Uitwerking 1'!A228</f>
        <v>227</v>
      </c>
      <c r="C227" t="s">
        <v>407</v>
      </c>
      <c r="D227" t="str">
        <f>'Uitwerking 1'!B228</f>
        <v>20101219_Thijs-en-Sebas_Made_Sebas-,-papa-,-Ramses-en-Thijs-maken-een-sneeuwpop</v>
      </c>
      <c r="E227" t="s">
        <v>407</v>
      </c>
      <c r="F227" t="str">
        <f>'Uitwerking 1'!C228</f>
        <v>20101219</v>
      </c>
      <c r="G227" t="s">
        <v>407</v>
      </c>
      <c r="H227" t="str">
        <f>'Uitwerking 1'!D228</f>
        <v xml:space="preserve"> Thijs-en-Sebas</v>
      </c>
      <c r="I227" t="s">
        <v>407</v>
      </c>
      <c r="J227" t="str">
        <f>'Uitwerking 1'!E228</f>
        <v>Made</v>
      </c>
      <c r="K227" t="s">
        <v>407</v>
      </c>
      <c r="L227" t="str">
        <f>'Uitwerking 1'!F228</f>
        <v>Sebas , papa , Ramses en Thijs maken een sneeuwpop</v>
      </c>
      <c r="M227" t="s">
        <v>407</v>
      </c>
      <c r="N227">
        <f>'Uitwerking 1'!G228</f>
        <v>458002964</v>
      </c>
      <c r="O227" t="s">
        <v>407</v>
      </c>
      <c r="P227">
        <f>'Uitwerking 1'!H228</f>
        <v>1280</v>
      </c>
      <c r="Q227" t="s">
        <v>407</v>
      </c>
      <c r="R227">
        <f>'Uitwerking 1'!I228</f>
        <v>720</v>
      </c>
      <c r="S227" t="s">
        <v>407</v>
      </c>
      <c r="T227">
        <f>'Uitwerking 1'!J228</f>
        <v>152</v>
      </c>
      <c r="U227" t="s">
        <v>407</v>
      </c>
      <c r="V227" t="str">
        <f>'Uitwerking 1'!K228</f>
        <v>2010</v>
      </c>
      <c r="W227" t="s">
        <v>407</v>
      </c>
      <c r="X227" t="str">
        <f>'Uitwerking 1'!L228</f>
        <v>.MOV</v>
      </c>
      <c r="Y227" t="s">
        <v>407</v>
      </c>
      <c r="Z227">
        <f>'Uitwerking 1'!M228</f>
        <v>0</v>
      </c>
      <c r="AA227" t="s">
        <v>407</v>
      </c>
      <c r="AB227">
        <v>0</v>
      </c>
      <c r="AC227" t="s">
        <v>407</v>
      </c>
      <c r="AD227">
        <v>0</v>
      </c>
      <c r="AE227" t="s">
        <v>407</v>
      </c>
      <c r="AF227">
        <v>0</v>
      </c>
      <c r="AG227" t="s">
        <v>408</v>
      </c>
    </row>
    <row r="228" spans="1:33">
      <c r="A228" t="s">
        <v>406</v>
      </c>
      <c r="B228">
        <f>'Uitwerking 1'!A229</f>
        <v>228</v>
      </c>
      <c r="C228" t="s">
        <v>407</v>
      </c>
      <c r="D228" t="str">
        <f>'Uitwerking 1'!B229</f>
        <v>20101220_Overig_Made_Papa-haalt-de-ijspegels-weg</v>
      </c>
      <c r="E228" t="s">
        <v>407</v>
      </c>
      <c r="F228" t="str">
        <f>'Uitwerking 1'!C229</f>
        <v>20101220</v>
      </c>
      <c r="G228" t="s">
        <v>407</v>
      </c>
      <c r="H228" t="str">
        <f>'Uitwerking 1'!D229</f>
        <v xml:space="preserve"> Overig</v>
      </c>
      <c r="I228" t="s">
        <v>407</v>
      </c>
      <c r="J228" t="str">
        <f>'Uitwerking 1'!E229</f>
        <v>Made</v>
      </c>
      <c r="K228" t="s">
        <v>407</v>
      </c>
      <c r="L228" t="str">
        <f>'Uitwerking 1'!F229</f>
        <v>Papa haalt de ijspegels weg</v>
      </c>
      <c r="M228" t="s">
        <v>407</v>
      </c>
      <c r="N228">
        <f>'Uitwerking 1'!G229</f>
        <v>65678024</v>
      </c>
      <c r="O228" t="s">
        <v>407</v>
      </c>
      <c r="P228">
        <f>'Uitwerking 1'!H229</f>
        <v>1280</v>
      </c>
      <c r="Q228" t="s">
        <v>407</v>
      </c>
      <c r="R228">
        <f>'Uitwerking 1'!I229</f>
        <v>720</v>
      </c>
      <c r="S228" t="s">
        <v>407</v>
      </c>
      <c r="T228">
        <f>'Uitwerking 1'!J229</f>
        <v>22</v>
      </c>
      <c r="U228" t="s">
        <v>407</v>
      </c>
      <c r="V228" t="str">
        <f>'Uitwerking 1'!K229</f>
        <v>2010</v>
      </c>
      <c r="W228" t="s">
        <v>407</v>
      </c>
      <c r="X228" t="str">
        <f>'Uitwerking 1'!L229</f>
        <v>.MOV</v>
      </c>
      <c r="Y228" t="s">
        <v>407</v>
      </c>
      <c r="Z228">
        <f>'Uitwerking 1'!M229</f>
        <v>0</v>
      </c>
      <c r="AA228" t="s">
        <v>407</v>
      </c>
      <c r="AB228">
        <v>0</v>
      </c>
      <c r="AC228" t="s">
        <v>407</v>
      </c>
      <c r="AD228">
        <v>0</v>
      </c>
      <c r="AE228" t="s">
        <v>407</v>
      </c>
      <c r="AF228">
        <v>0</v>
      </c>
      <c r="AG228" t="s">
        <v>408</v>
      </c>
    </row>
    <row r="229" spans="1:33">
      <c r="A229" t="s">
        <v>406</v>
      </c>
      <c r="B229">
        <f>'Uitwerking 1'!A230</f>
        <v>229</v>
      </c>
      <c r="C229" t="s">
        <v>407</v>
      </c>
      <c r="D229" t="str">
        <f>'Uitwerking 1'!B230</f>
        <v>20101221_Thijs-en-Sebas_Made_Spelen-en-fietsen-in-de-sneeuw</v>
      </c>
      <c r="E229" t="s">
        <v>407</v>
      </c>
      <c r="F229" t="str">
        <f>'Uitwerking 1'!C230</f>
        <v>20101221</v>
      </c>
      <c r="G229" t="s">
        <v>407</v>
      </c>
      <c r="H229" t="str">
        <f>'Uitwerking 1'!D230</f>
        <v xml:space="preserve"> Thijs-en-Sebas</v>
      </c>
      <c r="I229" t="s">
        <v>407</v>
      </c>
      <c r="J229" t="str">
        <f>'Uitwerking 1'!E230</f>
        <v>Made</v>
      </c>
      <c r="K229" t="s">
        <v>407</v>
      </c>
      <c r="L229" t="str">
        <f>'Uitwerking 1'!F230</f>
        <v>Spelen en fietsen in de sneeuw</v>
      </c>
      <c r="M229" t="s">
        <v>407</v>
      </c>
      <c r="N229">
        <f>'Uitwerking 1'!G230</f>
        <v>232093173</v>
      </c>
      <c r="O229" t="s">
        <v>407</v>
      </c>
      <c r="P229">
        <f>'Uitwerking 1'!H230</f>
        <v>1280</v>
      </c>
      <c r="Q229" t="s">
        <v>407</v>
      </c>
      <c r="R229">
        <f>'Uitwerking 1'!I230</f>
        <v>720</v>
      </c>
      <c r="S229" t="s">
        <v>407</v>
      </c>
      <c r="T229">
        <f>'Uitwerking 1'!J230</f>
        <v>77</v>
      </c>
      <c r="U229" t="s">
        <v>407</v>
      </c>
      <c r="V229" t="str">
        <f>'Uitwerking 1'!K230</f>
        <v>2010</v>
      </c>
      <c r="W229" t="s">
        <v>407</v>
      </c>
      <c r="X229" t="str">
        <f>'Uitwerking 1'!L230</f>
        <v>.MOV</v>
      </c>
      <c r="Y229" t="s">
        <v>407</v>
      </c>
      <c r="Z229">
        <f>'Uitwerking 1'!M230</f>
        <v>0</v>
      </c>
      <c r="AA229" t="s">
        <v>407</v>
      </c>
      <c r="AB229">
        <v>0</v>
      </c>
      <c r="AC229" t="s">
        <v>407</v>
      </c>
      <c r="AD229">
        <v>0</v>
      </c>
      <c r="AE229" t="s">
        <v>407</v>
      </c>
      <c r="AF229">
        <v>0</v>
      </c>
      <c r="AG229" t="s">
        <v>408</v>
      </c>
    </row>
    <row r="230" spans="1:33">
      <c r="A230" t="s">
        <v>406</v>
      </c>
      <c r="B230">
        <f>'Uitwerking 1'!A231</f>
        <v>230</v>
      </c>
      <c r="C230" t="s">
        <v>407</v>
      </c>
      <c r="D230" t="str">
        <f>'Uitwerking 1'!B231</f>
        <v>20080105_Sebas_Made_Plezier-met-een-barkruk</v>
      </c>
      <c r="E230" t="s">
        <v>407</v>
      </c>
      <c r="F230" t="str">
        <f>'Uitwerking 1'!C231</f>
        <v>20080105</v>
      </c>
      <c r="G230" t="s">
        <v>407</v>
      </c>
      <c r="H230" t="str">
        <f>'Uitwerking 1'!D231</f>
        <v xml:space="preserve"> Sebas</v>
      </c>
      <c r="I230" t="s">
        <v>407</v>
      </c>
      <c r="J230" t="str">
        <f>'Uitwerking 1'!E231</f>
        <v>Made</v>
      </c>
      <c r="K230" t="s">
        <v>407</v>
      </c>
      <c r="L230" t="str">
        <f>'Uitwerking 1'!F231</f>
        <v>Plezier met een barkruk</v>
      </c>
      <c r="M230" t="s">
        <v>407</v>
      </c>
      <c r="N230">
        <f>'Uitwerking 1'!G231</f>
        <v>50622216</v>
      </c>
      <c r="O230" t="s">
        <v>407</v>
      </c>
      <c r="P230">
        <f>'Uitwerking 1'!H231</f>
        <v>320</v>
      </c>
      <c r="Q230" t="s">
        <v>407</v>
      </c>
      <c r="R230">
        <f>'Uitwerking 1'!I231</f>
        <v>240</v>
      </c>
      <c r="S230" t="s">
        <v>407</v>
      </c>
      <c r="T230">
        <f>'Uitwerking 1'!J231</f>
        <v>179</v>
      </c>
      <c r="U230" t="s">
        <v>407</v>
      </c>
      <c r="V230" t="str">
        <f>'Uitwerking 1'!K231</f>
        <v>2008</v>
      </c>
      <c r="W230" t="s">
        <v>407</v>
      </c>
      <c r="X230" t="str">
        <f>'Uitwerking 1'!L231</f>
        <v>.avi</v>
      </c>
      <c r="Y230" t="s">
        <v>407</v>
      </c>
      <c r="Z230">
        <f>'Uitwerking 1'!M231</f>
        <v>0</v>
      </c>
      <c r="AA230" t="s">
        <v>407</v>
      </c>
      <c r="AB230">
        <v>0</v>
      </c>
      <c r="AC230" t="s">
        <v>407</v>
      </c>
      <c r="AD230">
        <v>0</v>
      </c>
      <c r="AE230" t="s">
        <v>407</v>
      </c>
      <c r="AF230">
        <v>0</v>
      </c>
      <c r="AG230" t="s">
        <v>408</v>
      </c>
    </row>
    <row r="231" spans="1:33">
      <c r="A231" t="s">
        <v>406</v>
      </c>
      <c r="B231">
        <f>'Uitwerking 1'!A232</f>
        <v>231</v>
      </c>
      <c r="C231" t="s">
        <v>407</v>
      </c>
      <c r="D231" t="str">
        <f>'Uitwerking 1'!B232</f>
        <v>20080108_Thijs-en-Sebas_Made_Sebas-drinkt-en-Thijs-speelt-met-mama</v>
      </c>
      <c r="E231" t="s">
        <v>407</v>
      </c>
      <c r="F231" t="str">
        <f>'Uitwerking 1'!C232</f>
        <v>20080108</v>
      </c>
      <c r="G231" t="s">
        <v>407</v>
      </c>
      <c r="H231" t="str">
        <f>'Uitwerking 1'!D232</f>
        <v xml:space="preserve"> Thijs-en-Sebas</v>
      </c>
      <c r="I231" t="s">
        <v>407</v>
      </c>
      <c r="J231" t="str">
        <f>'Uitwerking 1'!E232</f>
        <v>Made</v>
      </c>
      <c r="K231" t="s">
        <v>407</v>
      </c>
      <c r="L231" t="str">
        <f>'Uitwerking 1'!F232</f>
        <v>Sebas drinkt en Thijs speelt met mama</v>
      </c>
      <c r="M231" t="s">
        <v>407</v>
      </c>
      <c r="N231">
        <f>'Uitwerking 1'!G232</f>
        <v>47457954</v>
      </c>
      <c r="O231" t="s">
        <v>407</v>
      </c>
      <c r="P231">
        <f>'Uitwerking 1'!H232</f>
        <v>320</v>
      </c>
      <c r="Q231" t="s">
        <v>407</v>
      </c>
      <c r="R231">
        <f>'Uitwerking 1'!I232</f>
        <v>240</v>
      </c>
      <c r="S231" t="s">
        <v>407</v>
      </c>
      <c r="T231">
        <f>'Uitwerking 1'!J232</f>
        <v>179</v>
      </c>
      <c r="U231" t="s">
        <v>407</v>
      </c>
      <c r="V231" t="str">
        <f>'Uitwerking 1'!K232</f>
        <v>2008</v>
      </c>
      <c r="W231" t="s">
        <v>407</v>
      </c>
      <c r="X231" t="str">
        <f>'Uitwerking 1'!L232</f>
        <v>.avi</v>
      </c>
      <c r="Y231" t="s">
        <v>407</v>
      </c>
      <c r="Z231">
        <f>'Uitwerking 1'!M232</f>
        <v>0</v>
      </c>
      <c r="AA231" t="s">
        <v>407</v>
      </c>
      <c r="AB231">
        <v>0</v>
      </c>
      <c r="AC231" t="s">
        <v>407</v>
      </c>
      <c r="AD231">
        <v>0</v>
      </c>
      <c r="AE231" t="s">
        <v>407</v>
      </c>
      <c r="AF231">
        <v>0</v>
      </c>
      <c r="AG231" t="s">
        <v>408</v>
      </c>
    </row>
    <row r="232" spans="1:33">
      <c r="A232" t="s">
        <v>406</v>
      </c>
      <c r="B232">
        <f>'Uitwerking 1'!A233</f>
        <v>232</v>
      </c>
      <c r="C232" t="s">
        <v>407</v>
      </c>
      <c r="D232" t="str">
        <f>'Uitwerking 1'!B233</f>
        <v>20080108_Thijs-en-Sebas_Made_Spelen-onder-de-barkruk</v>
      </c>
      <c r="E232" t="s">
        <v>407</v>
      </c>
      <c r="F232" t="str">
        <f>'Uitwerking 1'!C233</f>
        <v>20080108</v>
      </c>
      <c r="G232" t="s">
        <v>407</v>
      </c>
      <c r="H232" t="str">
        <f>'Uitwerking 1'!D233</f>
        <v xml:space="preserve"> Thijs-en-Sebas</v>
      </c>
      <c r="I232" t="s">
        <v>407</v>
      </c>
      <c r="J232" t="str">
        <f>'Uitwerking 1'!E233</f>
        <v>Made</v>
      </c>
      <c r="K232" t="s">
        <v>407</v>
      </c>
      <c r="L232" t="str">
        <f>'Uitwerking 1'!F233</f>
        <v>Spelen onder de barkruk</v>
      </c>
      <c r="M232" t="s">
        <v>407</v>
      </c>
      <c r="N232">
        <f>'Uitwerking 1'!G233</f>
        <v>10072602</v>
      </c>
      <c r="O232" t="s">
        <v>407</v>
      </c>
      <c r="P232">
        <f>'Uitwerking 1'!H233</f>
        <v>320</v>
      </c>
      <c r="Q232" t="s">
        <v>407</v>
      </c>
      <c r="R232">
        <f>'Uitwerking 1'!I233</f>
        <v>240</v>
      </c>
      <c r="S232" t="s">
        <v>407</v>
      </c>
      <c r="T232">
        <f>'Uitwerking 1'!J233</f>
        <v>49</v>
      </c>
      <c r="U232" t="s">
        <v>407</v>
      </c>
      <c r="V232" t="str">
        <f>'Uitwerking 1'!K233</f>
        <v>2008</v>
      </c>
      <c r="W232" t="s">
        <v>407</v>
      </c>
      <c r="X232" t="str">
        <f>'Uitwerking 1'!L233</f>
        <v>.avi</v>
      </c>
      <c r="Y232" t="s">
        <v>407</v>
      </c>
      <c r="Z232">
        <f>'Uitwerking 1'!M233</f>
        <v>0</v>
      </c>
      <c r="AA232" t="s">
        <v>407</v>
      </c>
      <c r="AB232">
        <v>0</v>
      </c>
      <c r="AC232" t="s">
        <v>407</v>
      </c>
      <c r="AD232">
        <v>0</v>
      </c>
      <c r="AE232" t="s">
        <v>407</v>
      </c>
      <c r="AF232">
        <v>0</v>
      </c>
      <c r="AG232" t="s">
        <v>408</v>
      </c>
    </row>
    <row r="233" spans="1:33">
      <c r="A233" t="s">
        <v>406</v>
      </c>
      <c r="B233">
        <f>'Uitwerking 1'!A234</f>
        <v>233</v>
      </c>
      <c r="C233" t="s">
        <v>407</v>
      </c>
      <c r="D233" t="str">
        <f>'Uitwerking 1'!B234</f>
        <v>20080109_Thijs_Made_Met-mama-op-de-film</v>
      </c>
      <c r="E233" t="s">
        <v>407</v>
      </c>
      <c r="F233" t="str">
        <f>'Uitwerking 1'!C234</f>
        <v>20080109</v>
      </c>
      <c r="G233" t="s">
        <v>407</v>
      </c>
      <c r="H233" t="str">
        <f>'Uitwerking 1'!D234</f>
        <v xml:space="preserve"> Thijs</v>
      </c>
      <c r="I233" t="s">
        <v>407</v>
      </c>
      <c r="J233" t="str">
        <f>'Uitwerking 1'!E234</f>
        <v>Made</v>
      </c>
      <c r="K233" t="s">
        <v>407</v>
      </c>
      <c r="L233" t="str">
        <f>'Uitwerking 1'!F234</f>
        <v>Met mama op de film</v>
      </c>
      <c r="M233" t="s">
        <v>407</v>
      </c>
      <c r="N233">
        <f>'Uitwerking 1'!G234</f>
        <v>35859420</v>
      </c>
      <c r="O233" t="s">
        <v>407</v>
      </c>
      <c r="P233">
        <f>'Uitwerking 1'!H234</f>
        <v>320</v>
      </c>
      <c r="Q233" t="s">
        <v>407</v>
      </c>
      <c r="R233">
        <f>'Uitwerking 1'!I234</f>
        <v>240</v>
      </c>
      <c r="S233" t="s">
        <v>407</v>
      </c>
      <c r="T233">
        <f>'Uitwerking 1'!J234</f>
        <v>145</v>
      </c>
      <c r="U233" t="s">
        <v>407</v>
      </c>
      <c r="V233" t="str">
        <f>'Uitwerking 1'!K234</f>
        <v>2008</v>
      </c>
      <c r="W233" t="s">
        <v>407</v>
      </c>
      <c r="X233" t="str">
        <f>'Uitwerking 1'!L234</f>
        <v>.avi</v>
      </c>
      <c r="Y233" t="s">
        <v>407</v>
      </c>
      <c r="Z233">
        <f>'Uitwerking 1'!M234</f>
        <v>0</v>
      </c>
      <c r="AA233" t="s">
        <v>407</v>
      </c>
      <c r="AB233">
        <v>0</v>
      </c>
      <c r="AC233" t="s">
        <v>407</v>
      </c>
      <c r="AD233">
        <v>0</v>
      </c>
      <c r="AE233" t="s">
        <v>407</v>
      </c>
      <c r="AF233">
        <v>0</v>
      </c>
      <c r="AG233" t="s">
        <v>408</v>
      </c>
    </row>
    <row r="234" spans="1:33">
      <c r="A234" t="s">
        <v>406</v>
      </c>
      <c r="B234">
        <f>'Uitwerking 1'!A235</f>
        <v>234</v>
      </c>
      <c r="C234" t="s">
        <v>407</v>
      </c>
      <c r="D234" t="str">
        <f>'Uitwerking 1'!B235</f>
        <v>20080201_Sebas_Made_In-de-Kinderstoel</v>
      </c>
      <c r="E234" t="s">
        <v>407</v>
      </c>
      <c r="F234" t="str">
        <f>'Uitwerking 1'!C235</f>
        <v>20080201</v>
      </c>
      <c r="G234" t="s">
        <v>407</v>
      </c>
      <c r="H234" t="str">
        <f>'Uitwerking 1'!D235</f>
        <v xml:space="preserve"> Sebas</v>
      </c>
      <c r="I234" t="s">
        <v>407</v>
      </c>
      <c r="J234" t="str">
        <f>'Uitwerking 1'!E235</f>
        <v>Made</v>
      </c>
      <c r="K234" t="s">
        <v>407</v>
      </c>
      <c r="L234" t="str">
        <f>'Uitwerking 1'!F235</f>
        <v>In de Kinderstoel</v>
      </c>
      <c r="M234" t="s">
        <v>407</v>
      </c>
      <c r="N234">
        <f>'Uitwerking 1'!G235</f>
        <v>20624022</v>
      </c>
      <c r="O234" t="s">
        <v>407</v>
      </c>
      <c r="P234">
        <f>'Uitwerking 1'!H235</f>
        <v>320</v>
      </c>
      <c r="Q234" t="s">
        <v>407</v>
      </c>
      <c r="R234">
        <f>'Uitwerking 1'!I235</f>
        <v>240</v>
      </c>
      <c r="S234" t="s">
        <v>407</v>
      </c>
      <c r="T234">
        <f>'Uitwerking 1'!J235</f>
        <v>119</v>
      </c>
      <c r="U234" t="s">
        <v>407</v>
      </c>
      <c r="V234" t="str">
        <f>'Uitwerking 1'!K235</f>
        <v>2008</v>
      </c>
      <c r="W234" t="s">
        <v>407</v>
      </c>
      <c r="X234" t="str">
        <f>'Uitwerking 1'!L235</f>
        <v>.avi</v>
      </c>
      <c r="Y234" t="s">
        <v>407</v>
      </c>
      <c r="Z234">
        <f>'Uitwerking 1'!M235</f>
        <v>0</v>
      </c>
      <c r="AA234" t="s">
        <v>407</v>
      </c>
      <c r="AB234">
        <v>0</v>
      </c>
      <c r="AC234" t="s">
        <v>407</v>
      </c>
      <c r="AD234">
        <v>0</v>
      </c>
      <c r="AE234" t="s">
        <v>407</v>
      </c>
      <c r="AF234">
        <v>0</v>
      </c>
      <c r="AG234" t="s">
        <v>408</v>
      </c>
    </row>
    <row r="235" spans="1:33">
      <c r="A235" t="s">
        <v>406</v>
      </c>
      <c r="B235">
        <f>'Uitwerking 1'!A236</f>
        <v>235</v>
      </c>
      <c r="C235" t="s">
        <v>407</v>
      </c>
      <c r="D235" t="str">
        <f>'Uitwerking 1'!B236</f>
        <v>20080201_Thijs-en-Sebas_Made_In-Bad</v>
      </c>
      <c r="E235" t="s">
        <v>407</v>
      </c>
      <c r="F235" t="str">
        <f>'Uitwerking 1'!C236</f>
        <v>20080201</v>
      </c>
      <c r="G235" t="s">
        <v>407</v>
      </c>
      <c r="H235" t="str">
        <f>'Uitwerking 1'!D236</f>
        <v xml:space="preserve"> Thijs-en-Sebas</v>
      </c>
      <c r="I235" t="s">
        <v>407</v>
      </c>
      <c r="J235" t="str">
        <f>'Uitwerking 1'!E236</f>
        <v>Made</v>
      </c>
      <c r="K235" t="s">
        <v>407</v>
      </c>
      <c r="L235" t="str">
        <f>'Uitwerking 1'!F236</f>
        <v>In Bad</v>
      </c>
      <c r="M235" t="s">
        <v>407</v>
      </c>
      <c r="N235">
        <f>'Uitwerking 1'!G236</f>
        <v>43422086</v>
      </c>
      <c r="O235" t="s">
        <v>407</v>
      </c>
      <c r="P235">
        <f>'Uitwerking 1'!H236</f>
        <v>320</v>
      </c>
      <c r="Q235" t="s">
        <v>407</v>
      </c>
      <c r="R235">
        <f>'Uitwerking 1'!I236</f>
        <v>240</v>
      </c>
      <c r="S235" t="s">
        <v>407</v>
      </c>
      <c r="T235">
        <f>'Uitwerking 1'!J236</f>
        <v>179</v>
      </c>
      <c r="U235" t="s">
        <v>407</v>
      </c>
      <c r="V235" t="str">
        <f>'Uitwerking 1'!K236</f>
        <v>2008</v>
      </c>
      <c r="W235" t="s">
        <v>407</v>
      </c>
      <c r="X235" t="str">
        <f>'Uitwerking 1'!L236</f>
        <v>.avi</v>
      </c>
      <c r="Y235" t="s">
        <v>407</v>
      </c>
      <c r="Z235">
        <f>'Uitwerking 1'!M236</f>
        <v>0</v>
      </c>
      <c r="AA235" t="s">
        <v>407</v>
      </c>
      <c r="AB235">
        <v>0</v>
      </c>
      <c r="AC235" t="s">
        <v>407</v>
      </c>
      <c r="AD235">
        <v>0</v>
      </c>
      <c r="AE235" t="s">
        <v>407</v>
      </c>
      <c r="AF235">
        <v>0</v>
      </c>
      <c r="AG235" t="s">
        <v>408</v>
      </c>
    </row>
    <row r="236" spans="1:33">
      <c r="A236" t="s">
        <v>406</v>
      </c>
      <c r="B236">
        <f>'Uitwerking 1'!A237</f>
        <v>236</v>
      </c>
      <c r="C236" t="s">
        <v>407</v>
      </c>
      <c r="D236" t="str">
        <f>'Uitwerking 1'!B237</f>
        <v>20080201_Thijs-en-Sebas_Made_Naast-Bad-1</v>
      </c>
      <c r="E236" t="s">
        <v>407</v>
      </c>
      <c r="F236" t="str">
        <f>'Uitwerking 1'!C237</f>
        <v>20080201</v>
      </c>
      <c r="G236" t="s">
        <v>407</v>
      </c>
      <c r="H236" t="str">
        <f>'Uitwerking 1'!D237</f>
        <v xml:space="preserve"> Thijs-en-Sebas</v>
      </c>
      <c r="I236" t="s">
        <v>407</v>
      </c>
      <c r="J236" t="str">
        <f>'Uitwerking 1'!E237</f>
        <v>Made</v>
      </c>
      <c r="K236" t="s">
        <v>407</v>
      </c>
      <c r="L236" t="str">
        <f>'Uitwerking 1'!F237</f>
        <v>Naast Bad 1</v>
      </c>
      <c r="M236" t="s">
        <v>407</v>
      </c>
      <c r="N236">
        <f>'Uitwerking 1'!G237</f>
        <v>966354</v>
      </c>
      <c r="O236" t="s">
        <v>407</v>
      </c>
      <c r="P236">
        <f>'Uitwerking 1'!H237</f>
        <v>320</v>
      </c>
      <c r="Q236" t="s">
        <v>407</v>
      </c>
      <c r="R236">
        <f>'Uitwerking 1'!I237</f>
        <v>240</v>
      </c>
      <c r="S236" t="s">
        <v>407</v>
      </c>
      <c r="T236">
        <f>'Uitwerking 1'!J237</f>
        <v>4</v>
      </c>
      <c r="U236" t="s">
        <v>407</v>
      </c>
      <c r="V236" t="str">
        <f>'Uitwerking 1'!K237</f>
        <v>2008</v>
      </c>
      <c r="W236" t="s">
        <v>407</v>
      </c>
      <c r="X236" t="str">
        <f>'Uitwerking 1'!L237</f>
        <v>.avi</v>
      </c>
      <c r="Y236" t="s">
        <v>407</v>
      </c>
      <c r="Z236">
        <f>'Uitwerking 1'!M237</f>
        <v>0</v>
      </c>
      <c r="AA236" t="s">
        <v>407</v>
      </c>
      <c r="AB236">
        <v>0</v>
      </c>
      <c r="AC236" t="s">
        <v>407</v>
      </c>
      <c r="AD236">
        <v>0</v>
      </c>
      <c r="AE236" t="s">
        <v>407</v>
      </c>
      <c r="AF236">
        <v>0</v>
      </c>
      <c r="AG236" t="s">
        <v>408</v>
      </c>
    </row>
    <row r="237" spans="1:33">
      <c r="A237" t="s">
        <v>406</v>
      </c>
      <c r="B237">
        <f>'Uitwerking 1'!A238</f>
        <v>237</v>
      </c>
      <c r="C237" t="s">
        <v>407</v>
      </c>
      <c r="D237" t="str">
        <f>'Uitwerking 1'!B238</f>
        <v>20080201_Thijs-en-Sebas_Made_Naast-Bad-2</v>
      </c>
      <c r="E237" t="s">
        <v>407</v>
      </c>
      <c r="F237" t="str">
        <f>'Uitwerking 1'!C238</f>
        <v>20080201</v>
      </c>
      <c r="G237" t="s">
        <v>407</v>
      </c>
      <c r="H237" t="str">
        <f>'Uitwerking 1'!D238</f>
        <v xml:space="preserve"> Thijs-en-Sebas</v>
      </c>
      <c r="I237" t="s">
        <v>407</v>
      </c>
      <c r="J237" t="str">
        <f>'Uitwerking 1'!E238</f>
        <v>Made</v>
      </c>
      <c r="K237" t="s">
        <v>407</v>
      </c>
      <c r="L237" t="str">
        <f>'Uitwerking 1'!F238</f>
        <v>Naast Bad 2</v>
      </c>
      <c r="M237" t="s">
        <v>407</v>
      </c>
      <c r="N237">
        <f>'Uitwerking 1'!G238</f>
        <v>2344606</v>
      </c>
      <c r="O237" t="s">
        <v>407</v>
      </c>
      <c r="P237">
        <f>'Uitwerking 1'!H238</f>
        <v>320</v>
      </c>
      <c r="Q237" t="s">
        <v>407</v>
      </c>
      <c r="R237">
        <f>'Uitwerking 1'!I238</f>
        <v>240</v>
      </c>
      <c r="S237" t="s">
        <v>407</v>
      </c>
      <c r="T237">
        <f>'Uitwerking 1'!J238</f>
        <v>11</v>
      </c>
      <c r="U237" t="s">
        <v>407</v>
      </c>
      <c r="V237" t="str">
        <f>'Uitwerking 1'!K238</f>
        <v>2008</v>
      </c>
      <c r="W237" t="s">
        <v>407</v>
      </c>
      <c r="X237" t="str">
        <f>'Uitwerking 1'!L238</f>
        <v>.avi</v>
      </c>
      <c r="Y237" t="s">
        <v>407</v>
      </c>
      <c r="Z237">
        <f>'Uitwerking 1'!M238</f>
        <v>0</v>
      </c>
      <c r="AA237" t="s">
        <v>407</v>
      </c>
      <c r="AB237">
        <v>0</v>
      </c>
      <c r="AC237" t="s">
        <v>407</v>
      </c>
      <c r="AD237">
        <v>0</v>
      </c>
      <c r="AE237" t="s">
        <v>407</v>
      </c>
      <c r="AF237">
        <v>0</v>
      </c>
      <c r="AG237" t="s">
        <v>408</v>
      </c>
    </row>
    <row r="238" spans="1:33">
      <c r="A238" t="s">
        <v>406</v>
      </c>
      <c r="B238">
        <f>'Uitwerking 1'!A239</f>
        <v>238</v>
      </c>
      <c r="C238" t="s">
        <v>407</v>
      </c>
      <c r="D238" t="str">
        <f>'Uitwerking 1'!B239</f>
        <v>20080201_Thijs_Made_Spelen-met-ballen</v>
      </c>
      <c r="E238" t="s">
        <v>407</v>
      </c>
      <c r="F238" t="str">
        <f>'Uitwerking 1'!C239</f>
        <v>20080201</v>
      </c>
      <c r="G238" t="s">
        <v>407</v>
      </c>
      <c r="H238" t="str">
        <f>'Uitwerking 1'!D239</f>
        <v xml:space="preserve"> Thijs</v>
      </c>
      <c r="I238" t="s">
        <v>407</v>
      </c>
      <c r="J238" t="str">
        <f>'Uitwerking 1'!E239</f>
        <v>Made</v>
      </c>
      <c r="K238" t="s">
        <v>407</v>
      </c>
      <c r="L238" t="str">
        <f>'Uitwerking 1'!F239</f>
        <v>Spelen met ballen</v>
      </c>
      <c r="M238" t="s">
        <v>407</v>
      </c>
      <c r="N238">
        <f>'Uitwerking 1'!G239</f>
        <v>30732170</v>
      </c>
      <c r="O238" t="s">
        <v>407</v>
      </c>
      <c r="P238">
        <f>'Uitwerking 1'!H239</f>
        <v>320</v>
      </c>
      <c r="Q238" t="s">
        <v>407</v>
      </c>
      <c r="R238">
        <f>'Uitwerking 1'!I239</f>
        <v>240</v>
      </c>
      <c r="S238" t="s">
        <v>407</v>
      </c>
      <c r="T238">
        <f>'Uitwerking 1'!J239</f>
        <v>132</v>
      </c>
      <c r="U238" t="s">
        <v>407</v>
      </c>
      <c r="V238" t="str">
        <f>'Uitwerking 1'!K239</f>
        <v>2008</v>
      </c>
      <c r="W238" t="s">
        <v>407</v>
      </c>
      <c r="X238" t="str">
        <f>'Uitwerking 1'!L239</f>
        <v>.avi</v>
      </c>
      <c r="Y238" t="s">
        <v>407</v>
      </c>
      <c r="Z238">
        <f>'Uitwerking 1'!M239</f>
        <v>0</v>
      </c>
      <c r="AA238" t="s">
        <v>407</v>
      </c>
      <c r="AB238">
        <v>0</v>
      </c>
      <c r="AC238" t="s">
        <v>407</v>
      </c>
      <c r="AD238">
        <v>0</v>
      </c>
      <c r="AE238" t="s">
        <v>407</v>
      </c>
      <c r="AF238">
        <v>0</v>
      </c>
      <c r="AG238" t="s">
        <v>408</v>
      </c>
    </row>
    <row r="239" spans="1:33">
      <c r="A239" t="s">
        <v>406</v>
      </c>
      <c r="B239">
        <f>'Uitwerking 1'!A240</f>
        <v>239</v>
      </c>
      <c r="C239" t="s">
        <v>407</v>
      </c>
      <c r="D239" t="str">
        <f>'Uitwerking 1'!B240</f>
        <v>20080303_Thijs-en-Sebas_Made_Jens-op-bezoek</v>
      </c>
      <c r="E239" t="s">
        <v>407</v>
      </c>
      <c r="F239" t="str">
        <f>'Uitwerking 1'!C240</f>
        <v>20080303</v>
      </c>
      <c r="G239" t="s">
        <v>407</v>
      </c>
      <c r="H239" t="str">
        <f>'Uitwerking 1'!D240</f>
        <v xml:space="preserve"> Thijs-en-Sebas</v>
      </c>
      <c r="I239" t="s">
        <v>407</v>
      </c>
      <c r="J239" t="str">
        <f>'Uitwerking 1'!E240</f>
        <v>Made</v>
      </c>
      <c r="K239" t="s">
        <v>407</v>
      </c>
      <c r="L239" t="str">
        <f>'Uitwerking 1'!F240</f>
        <v>Jens op bezoek</v>
      </c>
      <c r="M239" t="s">
        <v>407</v>
      </c>
      <c r="N239">
        <f>'Uitwerking 1'!G240</f>
        <v>42728242</v>
      </c>
      <c r="O239" t="s">
        <v>407</v>
      </c>
      <c r="P239">
        <f>'Uitwerking 1'!H240</f>
        <v>320</v>
      </c>
      <c r="Q239" t="s">
        <v>407</v>
      </c>
      <c r="R239">
        <f>'Uitwerking 1'!I240</f>
        <v>240</v>
      </c>
      <c r="S239" t="s">
        <v>407</v>
      </c>
      <c r="T239">
        <f>'Uitwerking 1'!J240</f>
        <v>151</v>
      </c>
      <c r="U239" t="s">
        <v>407</v>
      </c>
      <c r="V239" t="str">
        <f>'Uitwerking 1'!K240</f>
        <v>2008</v>
      </c>
      <c r="W239" t="s">
        <v>407</v>
      </c>
      <c r="X239" t="str">
        <f>'Uitwerking 1'!L240</f>
        <v>.avi</v>
      </c>
      <c r="Y239" t="s">
        <v>407</v>
      </c>
      <c r="Z239">
        <f>'Uitwerking 1'!M240</f>
        <v>0</v>
      </c>
      <c r="AA239" t="s">
        <v>407</v>
      </c>
      <c r="AB239">
        <v>0</v>
      </c>
      <c r="AC239" t="s">
        <v>407</v>
      </c>
      <c r="AD239">
        <v>0</v>
      </c>
      <c r="AE239" t="s">
        <v>407</v>
      </c>
      <c r="AF239">
        <v>0</v>
      </c>
      <c r="AG239" t="s">
        <v>408</v>
      </c>
    </row>
    <row r="240" spans="1:33">
      <c r="A240" t="s">
        <v>406</v>
      </c>
      <c r="B240">
        <f>'Uitwerking 1'!A241</f>
        <v>240</v>
      </c>
      <c r="C240" t="s">
        <v>407</v>
      </c>
      <c r="D240" t="str">
        <f>'Uitwerking 1'!B241</f>
        <v>20080303_Thijs-en-Sebas_Made_Sebas-lacht-om-Thijs</v>
      </c>
      <c r="E240" t="s">
        <v>407</v>
      </c>
      <c r="F240" t="str">
        <f>'Uitwerking 1'!C241</f>
        <v>20080303</v>
      </c>
      <c r="G240" t="s">
        <v>407</v>
      </c>
      <c r="H240" t="str">
        <f>'Uitwerking 1'!D241</f>
        <v xml:space="preserve"> Thijs-en-Sebas</v>
      </c>
      <c r="I240" t="s">
        <v>407</v>
      </c>
      <c r="J240" t="str">
        <f>'Uitwerking 1'!E241</f>
        <v>Made</v>
      </c>
      <c r="K240" t="s">
        <v>407</v>
      </c>
      <c r="L240" t="str">
        <f>'Uitwerking 1'!F241</f>
        <v>Sebas lacht om Thijs</v>
      </c>
      <c r="M240" t="s">
        <v>407</v>
      </c>
      <c r="N240">
        <f>'Uitwerking 1'!G241</f>
        <v>45186068</v>
      </c>
      <c r="O240" t="s">
        <v>407</v>
      </c>
      <c r="P240">
        <f>'Uitwerking 1'!H241</f>
        <v>320</v>
      </c>
      <c r="Q240" t="s">
        <v>407</v>
      </c>
      <c r="R240">
        <f>'Uitwerking 1'!I241</f>
        <v>240</v>
      </c>
      <c r="S240" t="s">
        <v>407</v>
      </c>
      <c r="T240">
        <f>'Uitwerking 1'!J241</f>
        <v>175</v>
      </c>
      <c r="U240" t="s">
        <v>407</v>
      </c>
      <c r="V240" t="str">
        <f>'Uitwerking 1'!K241</f>
        <v>2008</v>
      </c>
      <c r="W240" t="s">
        <v>407</v>
      </c>
      <c r="X240" t="str">
        <f>'Uitwerking 1'!L241</f>
        <v>.avi</v>
      </c>
      <c r="Y240" t="s">
        <v>407</v>
      </c>
      <c r="Z240">
        <f>'Uitwerking 1'!M241</f>
        <v>0</v>
      </c>
      <c r="AA240" t="s">
        <v>407</v>
      </c>
      <c r="AB240">
        <v>0</v>
      </c>
      <c r="AC240" t="s">
        <v>407</v>
      </c>
      <c r="AD240">
        <v>0</v>
      </c>
      <c r="AE240" t="s">
        <v>407</v>
      </c>
      <c r="AF240">
        <v>0</v>
      </c>
      <c r="AG240" t="s">
        <v>408</v>
      </c>
    </row>
    <row r="241" spans="1:33">
      <c r="A241" t="s">
        <v>406</v>
      </c>
      <c r="B241">
        <f>'Uitwerking 1'!A242</f>
        <v>241</v>
      </c>
      <c r="C241" t="s">
        <v>407</v>
      </c>
      <c r="D241" t="str">
        <f>'Uitwerking 1'!B242</f>
        <v>20080312_Sebas_Breda_Van-de-glijbaan-af</v>
      </c>
      <c r="E241" t="s">
        <v>407</v>
      </c>
      <c r="F241" t="str">
        <f>'Uitwerking 1'!C242</f>
        <v>20080312</v>
      </c>
      <c r="G241" t="s">
        <v>407</v>
      </c>
      <c r="H241" t="str">
        <f>'Uitwerking 1'!D242</f>
        <v xml:space="preserve"> Sebas</v>
      </c>
      <c r="I241" t="s">
        <v>407</v>
      </c>
      <c r="J241" t="str">
        <f>'Uitwerking 1'!E242</f>
        <v>Breda</v>
      </c>
      <c r="K241" t="s">
        <v>407</v>
      </c>
      <c r="L241" t="str">
        <f>'Uitwerking 1'!F242</f>
        <v>Van de glijbaan af</v>
      </c>
      <c r="M241" t="s">
        <v>407</v>
      </c>
      <c r="N241">
        <f>'Uitwerking 1'!G242</f>
        <v>12894558</v>
      </c>
      <c r="O241" t="s">
        <v>407</v>
      </c>
      <c r="P241">
        <f>'Uitwerking 1'!H242</f>
        <v>320</v>
      </c>
      <c r="Q241" t="s">
        <v>407</v>
      </c>
      <c r="R241">
        <f>'Uitwerking 1'!I242</f>
        <v>240</v>
      </c>
      <c r="S241" t="s">
        <v>407</v>
      </c>
      <c r="T241">
        <f>'Uitwerking 1'!J242</f>
        <v>43</v>
      </c>
      <c r="U241" t="s">
        <v>407</v>
      </c>
      <c r="V241" t="str">
        <f>'Uitwerking 1'!K242</f>
        <v>2008</v>
      </c>
      <c r="W241" t="s">
        <v>407</v>
      </c>
      <c r="X241" t="str">
        <f>'Uitwerking 1'!L242</f>
        <v>.avi</v>
      </c>
      <c r="Y241" t="s">
        <v>407</v>
      </c>
      <c r="Z241">
        <f>'Uitwerking 1'!M242</f>
        <v>0</v>
      </c>
      <c r="AA241" t="s">
        <v>407</v>
      </c>
      <c r="AB241">
        <v>0</v>
      </c>
      <c r="AC241" t="s">
        <v>407</v>
      </c>
      <c r="AD241">
        <v>0</v>
      </c>
      <c r="AE241" t="s">
        <v>407</v>
      </c>
      <c r="AF241">
        <v>0</v>
      </c>
      <c r="AG241" t="s">
        <v>408</v>
      </c>
    </row>
    <row r="242" spans="1:33">
      <c r="A242" t="s">
        <v>406</v>
      </c>
      <c r="B242">
        <f>'Uitwerking 1'!A243</f>
        <v>242</v>
      </c>
      <c r="C242" t="s">
        <v>407</v>
      </c>
      <c r="D242" t="str">
        <f>'Uitwerking 1'!B243</f>
        <v>20080312_Thijs_Made_Bowlen</v>
      </c>
      <c r="E242" t="s">
        <v>407</v>
      </c>
      <c r="F242" t="str">
        <f>'Uitwerking 1'!C243</f>
        <v>20080312</v>
      </c>
      <c r="G242" t="s">
        <v>407</v>
      </c>
      <c r="H242" t="str">
        <f>'Uitwerking 1'!D243</f>
        <v xml:space="preserve"> Thijs</v>
      </c>
      <c r="I242" t="s">
        <v>407</v>
      </c>
      <c r="J242" t="str">
        <f>'Uitwerking 1'!E243</f>
        <v>Made</v>
      </c>
      <c r="K242" t="s">
        <v>407</v>
      </c>
      <c r="L242" t="str">
        <f>'Uitwerking 1'!F243</f>
        <v>Bowlen</v>
      </c>
      <c r="M242" t="s">
        <v>407</v>
      </c>
      <c r="N242">
        <f>'Uitwerking 1'!G243</f>
        <v>40202458</v>
      </c>
      <c r="O242" t="s">
        <v>407</v>
      </c>
      <c r="P242">
        <f>'Uitwerking 1'!H243</f>
        <v>320</v>
      </c>
      <c r="Q242" t="s">
        <v>407</v>
      </c>
      <c r="R242">
        <f>'Uitwerking 1'!I243</f>
        <v>240</v>
      </c>
      <c r="S242" t="s">
        <v>407</v>
      </c>
      <c r="T242">
        <f>'Uitwerking 1'!J243</f>
        <v>133</v>
      </c>
      <c r="U242" t="s">
        <v>407</v>
      </c>
      <c r="V242" t="str">
        <f>'Uitwerking 1'!K243</f>
        <v>2008</v>
      </c>
      <c r="W242" t="s">
        <v>407</v>
      </c>
      <c r="X242" t="str">
        <f>'Uitwerking 1'!L243</f>
        <v>.avi</v>
      </c>
      <c r="Y242" t="s">
        <v>407</v>
      </c>
      <c r="Z242">
        <f>'Uitwerking 1'!M243</f>
        <v>0</v>
      </c>
      <c r="AA242" t="s">
        <v>407</v>
      </c>
      <c r="AB242">
        <v>0</v>
      </c>
      <c r="AC242" t="s">
        <v>407</v>
      </c>
      <c r="AD242">
        <v>0</v>
      </c>
      <c r="AE242" t="s">
        <v>407</v>
      </c>
      <c r="AF242">
        <v>0</v>
      </c>
      <c r="AG242" t="s">
        <v>408</v>
      </c>
    </row>
    <row r="243" spans="1:33">
      <c r="A243" t="s">
        <v>406</v>
      </c>
      <c r="B243">
        <f>'Uitwerking 1'!A244</f>
        <v>243</v>
      </c>
      <c r="C243" t="s">
        <v>407</v>
      </c>
      <c r="D243" t="str">
        <f>'Uitwerking 1'!B244</f>
        <v>20080327_Thijs-en-Sebas_Made_Sebas-is-jarig-met-bossche-bol</v>
      </c>
      <c r="E243" t="s">
        <v>407</v>
      </c>
      <c r="F243" t="str">
        <f>'Uitwerking 1'!C244</f>
        <v>20080327</v>
      </c>
      <c r="G243" t="s">
        <v>407</v>
      </c>
      <c r="H243" t="str">
        <f>'Uitwerking 1'!D244</f>
        <v xml:space="preserve"> Thijs-en-Sebas</v>
      </c>
      <c r="I243" t="s">
        <v>407</v>
      </c>
      <c r="J243" t="str">
        <f>'Uitwerking 1'!E244</f>
        <v>Made</v>
      </c>
      <c r="K243" t="s">
        <v>407</v>
      </c>
      <c r="L243" t="str">
        <f>'Uitwerking 1'!F244</f>
        <v>Sebas is jarig met bossche bol</v>
      </c>
      <c r="M243" t="s">
        <v>407</v>
      </c>
      <c r="N243">
        <f>'Uitwerking 1'!G244</f>
        <v>38964778</v>
      </c>
      <c r="O243" t="s">
        <v>407</v>
      </c>
      <c r="P243">
        <f>'Uitwerking 1'!H244</f>
        <v>320</v>
      </c>
      <c r="Q243" t="s">
        <v>407</v>
      </c>
      <c r="R243">
        <f>'Uitwerking 1'!I244</f>
        <v>240</v>
      </c>
      <c r="S243" t="s">
        <v>407</v>
      </c>
      <c r="T243">
        <f>'Uitwerking 1'!J244</f>
        <v>140</v>
      </c>
      <c r="U243" t="s">
        <v>407</v>
      </c>
      <c r="V243" t="str">
        <f>'Uitwerking 1'!K244</f>
        <v>2008</v>
      </c>
      <c r="W243" t="s">
        <v>407</v>
      </c>
      <c r="X243" t="str">
        <f>'Uitwerking 1'!L244</f>
        <v>.avi</v>
      </c>
      <c r="Y243" t="s">
        <v>407</v>
      </c>
      <c r="Z243">
        <f>'Uitwerking 1'!M244</f>
        <v>0</v>
      </c>
      <c r="AA243" t="s">
        <v>407</v>
      </c>
      <c r="AB243">
        <v>0</v>
      </c>
      <c r="AC243" t="s">
        <v>407</v>
      </c>
      <c r="AD243">
        <v>0</v>
      </c>
      <c r="AE243" t="s">
        <v>407</v>
      </c>
      <c r="AF243">
        <v>0</v>
      </c>
      <c r="AG243" t="s">
        <v>408</v>
      </c>
    </row>
    <row r="244" spans="1:33">
      <c r="A244" t="s">
        <v>406</v>
      </c>
      <c r="B244">
        <f>'Uitwerking 1'!A245</f>
        <v>244</v>
      </c>
      <c r="C244" t="s">
        <v>407</v>
      </c>
      <c r="D244" t="str">
        <f>'Uitwerking 1'!B245</f>
        <v>20080406_Sebas_Made_De-tuinman</v>
      </c>
      <c r="E244" t="s">
        <v>407</v>
      </c>
      <c r="F244" t="str">
        <f>'Uitwerking 1'!C245</f>
        <v>20080406</v>
      </c>
      <c r="G244" t="s">
        <v>407</v>
      </c>
      <c r="H244" t="str">
        <f>'Uitwerking 1'!D245</f>
        <v xml:space="preserve"> Sebas</v>
      </c>
      <c r="I244" t="s">
        <v>407</v>
      </c>
      <c r="J244" t="str">
        <f>'Uitwerking 1'!E245</f>
        <v>Made</v>
      </c>
      <c r="K244" t="s">
        <v>407</v>
      </c>
      <c r="L244" t="str">
        <f>'Uitwerking 1'!F245</f>
        <v>De tuinman</v>
      </c>
      <c r="M244" t="s">
        <v>407</v>
      </c>
      <c r="N244">
        <f>'Uitwerking 1'!G245</f>
        <v>29225124</v>
      </c>
      <c r="O244" t="s">
        <v>407</v>
      </c>
      <c r="P244">
        <f>'Uitwerking 1'!H245</f>
        <v>320</v>
      </c>
      <c r="Q244" t="s">
        <v>407</v>
      </c>
      <c r="R244">
        <f>'Uitwerking 1'!I245</f>
        <v>240</v>
      </c>
      <c r="S244" t="s">
        <v>407</v>
      </c>
      <c r="T244">
        <f>'Uitwerking 1'!J245</f>
        <v>100</v>
      </c>
      <c r="U244" t="s">
        <v>407</v>
      </c>
      <c r="V244" t="str">
        <f>'Uitwerking 1'!K245</f>
        <v>2008</v>
      </c>
      <c r="W244" t="s">
        <v>407</v>
      </c>
      <c r="X244" t="str">
        <f>'Uitwerking 1'!L245</f>
        <v>.avi</v>
      </c>
      <c r="Y244" t="s">
        <v>407</v>
      </c>
      <c r="Z244">
        <f>'Uitwerking 1'!M245</f>
        <v>0</v>
      </c>
      <c r="AA244" t="s">
        <v>407</v>
      </c>
      <c r="AB244">
        <v>0</v>
      </c>
      <c r="AC244" t="s">
        <v>407</v>
      </c>
      <c r="AD244">
        <v>0</v>
      </c>
      <c r="AE244" t="s">
        <v>407</v>
      </c>
      <c r="AF244">
        <v>0</v>
      </c>
      <c r="AG244" t="s">
        <v>408</v>
      </c>
    </row>
    <row r="245" spans="1:33">
      <c r="A245" t="s">
        <v>406</v>
      </c>
      <c r="B245">
        <f>'Uitwerking 1'!A246</f>
        <v>245</v>
      </c>
      <c r="C245" t="s">
        <v>407</v>
      </c>
      <c r="D245" t="str">
        <f>'Uitwerking 1'!B246</f>
        <v>20080406_Thijs_Made_Spelen-met-plakband</v>
      </c>
      <c r="E245" t="s">
        <v>407</v>
      </c>
      <c r="F245" t="str">
        <f>'Uitwerking 1'!C246</f>
        <v>20080406</v>
      </c>
      <c r="G245" t="s">
        <v>407</v>
      </c>
      <c r="H245" t="str">
        <f>'Uitwerking 1'!D246</f>
        <v xml:space="preserve"> Thijs</v>
      </c>
      <c r="I245" t="s">
        <v>407</v>
      </c>
      <c r="J245" t="str">
        <f>'Uitwerking 1'!E246</f>
        <v>Made</v>
      </c>
      <c r="K245" t="s">
        <v>407</v>
      </c>
      <c r="L245" t="str">
        <f>'Uitwerking 1'!F246</f>
        <v>Spelen met plakband</v>
      </c>
      <c r="M245" t="s">
        <v>407</v>
      </c>
      <c r="N245">
        <f>'Uitwerking 1'!G246</f>
        <v>23243300</v>
      </c>
      <c r="O245" t="s">
        <v>407</v>
      </c>
      <c r="P245">
        <f>'Uitwerking 1'!H246</f>
        <v>320</v>
      </c>
      <c r="Q245" t="s">
        <v>407</v>
      </c>
      <c r="R245">
        <f>'Uitwerking 1'!I246</f>
        <v>240</v>
      </c>
      <c r="S245" t="s">
        <v>407</v>
      </c>
      <c r="T245">
        <f>'Uitwerking 1'!J246</f>
        <v>86</v>
      </c>
      <c r="U245" t="s">
        <v>407</v>
      </c>
      <c r="V245" t="str">
        <f>'Uitwerking 1'!K246</f>
        <v>2008</v>
      </c>
      <c r="W245" t="s">
        <v>407</v>
      </c>
      <c r="X245" t="str">
        <f>'Uitwerking 1'!L246</f>
        <v>.avi</v>
      </c>
      <c r="Y245" t="s">
        <v>407</v>
      </c>
      <c r="Z245">
        <f>'Uitwerking 1'!M246</f>
        <v>0</v>
      </c>
      <c r="AA245" t="s">
        <v>407</v>
      </c>
      <c r="AB245">
        <v>0</v>
      </c>
      <c r="AC245" t="s">
        <v>407</v>
      </c>
      <c r="AD245">
        <v>0</v>
      </c>
      <c r="AE245" t="s">
        <v>407</v>
      </c>
      <c r="AF245">
        <v>0</v>
      </c>
      <c r="AG245" t="s">
        <v>408</v>
      </c>
    </row>
    <row r="246" spans="1:33">
      <c r="A246" t="s">
        <v>406</v>
      </c>
      <c r="B246">
        <f>'Uitwerking 1'!A247</f>
        <v>246</v>
      </c>
      <c r="C246" t="s">
        <v>407</v>
      </c>
      <c r="D246" t="str">
        <f>'Uitwerking 1'!B247</f>
        <v>20080413_Thijs_Made_In-de-tuin-in-de-tent</v>
      </c>
      <c r="E246" t="s">
        <v>407</v>
      </c>
      <c r="F246" t="str">
        <f>'Uitwerking 1'!C247</f>
        <v>20080413</v>
      </c>
      <c r="G246" t="s">
        <v>407</v>
      </c>
      <c r="H246" t="str">
        <f>'Uitwerking 1'!D247</f>
        <v xml:space="preserve"> Thijs</v>
      </c>
      <c r="I246" t="s">
        <v>407</v>
      </c>
      <c r="J246" t="str">
        <f>'Uitwerking 1'!E247</f>
        <v>Made</v>
      </c>
      <c r="K246" t="s">
        <v>407</v>
      </c>
      <c r="L246" t="str">
        <f>'Uitwerking 1'!F247</f>
        <v>In de tuin in de tent</v>
      </c>
      <c r="M246" t="s">
        <v>407</v>
      </c>
      <c r="N246">
        <f>'Uitwerking 1'!G247</f>
        <v>1282426</v>
      </c>
      <c r="O246" t="s">
        <v>407</v>
      </c>
      <c r="P246">
        <f>'Uitwerking 1'!H247</f>
        <v>320</v>
      </c>
      <c r="Q246" t="s">
        <v>407</v>
      </c>
      <c r="R246">
        <f>'Uitwerking 1'!I247</f>
        <v>240</v>
      </c>
      <c r="S246" t="s">
        <v>407</v>
      </c>
      <c r="T246">
        <f>'Uitwerking 1'!J247</f>
        <v>3</v>
      </c>
      <c r="U246" t="s">
        <v>407</v>
      </c>
      <c r="V246" t="str">
        <f>'Uitwerking 1'!K247</f>
        <v>2008</v>
      </c>
      <c r="W246" t="s">
        <v>407</v>
      </c>
      <c r="X246" t="str">
        <f>'Uitwerking 1'!L247</f>
        <v>.avi</v>
      </c>
      <c r="Y246" t="s">
        <v>407</v>
      </c>
      <c r="Z246">
        <f>'Uitwerking 1'!M247</f>
        <v>0</v>
      </c>
      <c r="AA246" t="s">
        <v>407</v>
      </c>
      <c r="AB246">
        <v>0</v>
      </c>
      <c r="AC246" t="s">
        <v>407</v>
      </c>
      <c r="AD246">
        <v>0</v>
      </c>
      <c r="AE246" t="s">
        <v>407</v>
      </c>
      <c r="AF246">
        <v>0</v>
      </c>
      <c r="AG246" t="s">
        <v>408</v>
      </c>
    </row>
    <row r="247" spans="1:33">
      <c r="A247" t="s">
        <v>406</v>
      </c>
      <c r="B247">
        <f>'Uitwerking 1'!A248</f>
        <v>247</v>
      </c>
      <c r="C247" t="s">
        <v>407</v>
      </c>
      <c r="D247" t="str">
        <f>'Uitwerking 1'!B248</f>
        <v>20080413_Thijs_Made_Spelen-met-de-beer</v>
      </c>
      <c r="E247" t="s">
        <v>407</v>
      </c>
      <c r="F247" t="str">
        <f>'Uitwerking 1'!C248</f>
        <v>20080413</v>
      </c>
      <c r="G247" t="s">
        <v>407</v>
      </c>
      <c r="H247" t="str">
        <f>'Uitwerking 1'!D248</f>
        <v xml:space="preserve"> Thijs</v>
      </c>
      <c r="I247" t="s">
        <v>407</v>
      </c>
      <c r="J247" t="str">
        <f>'Uitwerking 1'!E248</f>
        <v>Made</v>
      </c>
      <c r="K247" t="s">
        <v>407</v>
      </c>
      <c r="L247" t="str">
        <f>'Uitwerking 1'!F248</f>
        <v>Spelen met de beer</v>
      </c>
      <c r="M247" t="s">
        <v>407</v>
      </c>
      <c r="N247">
        <f>'Uitwerking 1'!G248</f>
        <v>33081052</v>
      </c>
      <c r="O247" t="s">
        <v>407</v>
      </c>
      <c r="P247">
        <f>'Uitwerking 1'!H248</f>
        <v>320</v>
      </c>
      <c r="Q247" t="s">
        <v>407</v>
      </c>
      <c r="R247">
        <f>'Uitwerking 1'!I248</f>
        <v>240</v>
      </c>
      <c r="S247" t="s">
        <v>407</v>
      </c>
      <c r="T247">
        <f>'Uitwerking 1'!J248</f>
        <v>113</v>
      </c>
      <c r="U247" t="s">
        <v>407</v>
      </c>
      <c r="V247" t="str">
        <f>'Uitwerking 1'!K248</f>
        <v>2008</v>
      </c>
      <c r="W247" t="s">
        <v>407</v>
      </c>
      <c r="X247" t="str">
        <f>'Uitwerking 1'!L248</f>
        <v>.avi</v>
      </c>
      <c r="Y247" t="s">
        <v>407</v>
      </c>
      <c r="Z247">
        <f>'Uitwerking 1'!M248</f>
        <v>0</v>
      </c>
      <c r="AA247" t="s">
        <v>407</v>
      </c>
      <c r="AB247">
        <v>0</v>
      </c>
      <c r="AC247" t="s">
        <v>407</v>
      </c>
      <c r="AD247">
        <v>0</v>
      </c>
      <c r="AE247" t="s">
        <v>407</v>
      </c>
      <c r="AF247">
        <v>0</v>
      </c>
      <c r="AG247" t="s">
        <v>408</v>
      </c>
    </row>
    <row r="248" spans="1:33">
      <c r="A248" t="s">
        <v>406</v>
      </c>
      <c r="B248">
        <f>'Uitwerking 1'!A249</f>
        <v>248</v>
      </c>
      <c r="C248" t="s">
        <v>407</v>
      </c>
      <c r="D248" t="str">
        <f>'Uitwerking 1'!B249</f>
        <v>20080426_Sebas_Made_In-de-tuin-met-garage</v>
      </c>
      <c r="E248" t="s">
        <v>407</v>
      </c>
      <c r="F248" t="str">
        <f>'Uitwerking 1'!C249</f>
        <v>20080426</v>
      </c>
      <c r="G248" t="s">
        <v>407</v>
      </c>
      <c r="H248" t="str">
        <f>'Uitwerking 1'!D249</f>
        <v xml:space="preserve"> Sebas</v>
      </c>
      <c r="I248" t="s">
        <v>407</v>
      </c>
      <c r="J248" t="str">
        <f>'Uitwerking 1'!E249</f>
        <v>Made</v>
      </c>
      <c r="K248" t="s">
        <v>407</v>
      </c>
      <c r="L248" t="str">
        <f>'Uitwerking 1'!F249</f>
        <v>In de tuin met garage</v>
      </c>
      <c r="M248" t="s">
        <v>407</v>
      </c>
      <c r="N248">
        <f>'Uitwerking 1'!G249</f>
        <v>854176</v>
      </c>
      <c r="O248" t="s">
        <v>407</v>
      </c>
      <c r="P248">
        <f>'Uitwerking 1'!H249</f>
        <v>320</v>
      </c>
      <c r="Q248" t="s">
        <v>407</v>
      </c>
      <c r="R248">
        <f>'Uitwerking 1'!I249</f>
        <v>240</v>
      </c>
      <c r="S248" t="s">
        <v>407</v>
      </c>
      <c r="T248">
        <f>'Uitwerking 1'!J249</f>
        <v>3</v>
      </c>
      <c r="U248" t="s">
        <v>407</v>
      </c>
      <c r="V248" t="str">
        <f>'Uitwerking 1'!K249</f>
        <v>2008</v>
      </c>
      <c r="W248" t="s">
        <v>407</v>
      </c>
      <c r="X248" t="str">
        <f>'Uitwerking 1'!L249</f>
        <v>.avi</v>
      </c>
      <c r="Y248" t="s">
        <v>407</v>
      </c>
      <c r="Z248">
        <f>'Uitwerking 1'!M249</f>
        <v>0</v>
      </c>
      <c r="AA248" t="s">
        <v>407</v>
      </c>
      <c r="AB248">
        <v>0</v>
      </c>
      <c r="AC248" t="s">
        <v>407</v>
      </c>
      <c r="AD248">
        <v>0</v>
      </c>
      <c r="AE248" t="s">
        <v>407</v>
      </c>
      <c r="AF248">
        <v>0</v>
      </c>
      <c r="AG248" t="s">
        <v>408</v>
      </c>
    </row>
    <row r="249" spans="1:33">
      <c r="A249" t="s">
        <v>406</v>
      </c>
      <c r="B249">
        <f>'Uitwerking 1'!A250</f>
        <v>249</v>
      </c>
      <c r="C249" t="s">
        <v>407</v>
      </c>
      <c r="D249" t="str">
        <f>'Uitwerking 1'!B250</f>
        <v>20080426_Thijs-en-Sebas_Made_In-bad_1</v>
      </c>
      <c r="E249" t="s">
        <v>407</v>
      </c>
      <c r="F249" t="str">
        <f>'Uitwerking 1'!C250</f>
        <v>20080426</v>
      </c>
      <c r="G249" t="s">
        <v>407</v>
      </c>
      <c r="H249" t="str">
        <f>'Uitwerking 1'!D250</f>
        <v xml:space="preserve"> Thijs-en-Sebas</v>
      </c>
      <c r="I249" t="s">
        <v>407</v>
      </c>
      <c r="J249" t="str">
        <f>'Uitwerking 1'!E250</f>
        <v>Made</v>
      </c>
      <c r="K249" t="s">
        <v>407</v>
      </c>
      <c r="L249" t="str">
        <f>'Uitwerking 1'!F250</f>
        <v>In bad_1</v>
      </c>
      <c r="M249" t="s">
        <v>407</v>
      </c>
      <c r="N249">
        <f>'Uitwerking 1'!G250</f>
        <v>39226608</v>
      </c>
      <c r="O249" t="s">
        <v>407</v>
      </c>
      <c r="P249">
        <f>'Uitwerking 1'!H250</f>
        <v>320</v>
      </c>
      <c r="Q249" t="s">
        <v>407</v>
      </c>
      <c r="R249">
        <f>'Uitwerking 1'!I250</f>
        <v>240</v>
      </c>
      <c r="S249" t="s">
        <v>407</v>
      </c>
      <c r="T249">
        <f>'Uitwerking 1'!J250</f>
        <v>179</v>
      </c>
      <c r="U249" t="s">
        <v>407</v>
      </c>
      <c r="V249" t="str">
        <f>'Uitwerking 1'!K250</f>
        <v>2008</v>
      </c>
      <c r="W249" t="s">
        <v>407</v>
      </c>
      <c r="X249" t="str">
        <f>'Uitwerking 1'!L250</f>
        <v>.avi</v>
      </c>
      <c r="Y249" t="s">
        <v>407</v>
      </c>
      <c r="Z249">
        <f>'Uitwerking 1'!M250</f>
        <v>0</v>
      </c>
      <c r="AA249" t="s">
        <v>407</v>
      </c>
      <c r="AB249">
        <v>0</v>
      </c>
      <c r="AC249" t="s">
        <v>407</v>
      </c>
      <c r="AD249">
        <v>0</v>
      </c>
      <c r="AE249" t="s">
        <v>407</v>
      </c>
      <c r="AF249">
        <v>0</v>
      </c>
      <c r="AG249" t="s">
        <v>408</v>
      </c>
    </row>
    <row r="250" spans="1:33">
      <c r="A250" t="s">
        <v>406</v>
      </c>
      <c r="B250">
        <f>'Uitwerking 1'!A251</f>
        <v>250</v>
      </c>
      <c r="C250" t="s">
        <v>407</v>
      </c>
      <c r="D250" t="str">
        <f>'Uitwerking 1'!B251</f>
        <v>20080426_Thijs-en-Sebas_Made_In-bad_2</v>
      </c>
      <c r="E250" t="s">
        <v>407</v>
      </c>
      <c r="F250" t="str">
        <f>'Uitwerking 1'!C251</f>
        <v>20080426</v>
      </c>
      <c r="G250" t="s">
        <v>407</v>
      </c>
      <c r="H250" t="str">
        <f>'Uitwerking 1'!D251</f>
        <v xml:space="preserve"> Thijs-en-Sebas</v>
      </c>
      <c r="I250" t="s">
        <v>407</v>
      </c>
      <c r="J250" t="str">
        <f>'Uitwerking 1'!E251</f>
        <v>Made</v>
      </c>
      <c r="K250" t="s">
        <v>407</v>
      </c>
      <c r="L250" t="str">
        <f>'Uitwerking 1'!F251</f>
        <v>In bad_2</v>
      </c>
      <c r="M250" t="s">
        <v>407</v>
      </c>
      <c r="N250">
        <f>'Uitwerking 1'!G251</f>
        <v>37370258</v>
      </c>
      <c r="O250" t="s">
        <v>407</v>
      </c>
      <c r="P250">
        <f>'Uitwerking 1'!H251</f>
        <v>320</v>
      </c>
      <c r="Q250" t="s">
        <v>407</v>
      </c>
      <c r="R250">
        <f>'Uitwerking 1'!I251</f>
        <v>240</v>
      </c>
      <c r="S250" t="s">
        <v>407</v>
      </c>
      <c r="T250">
        <f>'Uitwerking 1'!J251</f>
        <v>179</v>
      </c>
      <c r="U250" t="s">
        <v>407</v>
      </c>
      <c r="V250" t="str">
        <f>'Uitwerking 1'!K251</f>
        <v>2008</v>
      </c>
      <c r="W250" t="s">
        <v>407</v>
      </c>
      <c r="X250" t="str">
        <f>'Uitwerking 1'!L251</f>
        <v>.avi</v>
      </c>
      <c r="Y250" t="s">
        <v>407</v>
      </c>
      <c r="Z250">
        <f>'Uitwerking 1'!M251</f>
        <v>0</v>
      </c>
      <c r="AA250" t="s">
        <v>407</v>
      </c>
      <c r="AB250">
        <v>0</v>
      </c>
      <c r="AC250" t="s">
        <v>407</v>
      </c>
      <c r="AD250">
        <v>0</v>
      </c>
      <c r="AE250" t="s">
        <v>407</v>
      </c>
      <c r="AF250">
        <v>0</v>
      </c>
      <c r="AG250" t="s">
        <v>408</v>
      </c>
    </row>
    <row r="251" spans="1:33">
      <c r="A251" t="s">
        <v>406</v>
      </c>
      <c r="B251">
        <f>'Uitwerking 1'!A252</f>
        <v>251</v>
      </c>
      <c r="C251" t="s">
        <v>407</v>
      </c>
      <c r="D251" t="str">
        <f>'Uitwerking 1'!B252</f>
        <v>20080426_Thijs-en-Sebas_Made_In-bad_3</v>
      </c>
      <c r="E251" t="s">
        <v>407</v>
      </c>
      <c r="F251" t="str">
        <f>'Uitwerking 1'!C252</f>
        <v>20080426</v>
      </c>
      <c r="G251" t="s">
        <v>407</v>
      </c>
      <c r="H251" t="str">
        <f>'Uitwerking 1'!D252</f>
        <v xml:space="preserve"> Thijs-en-Sebas</v>
      </c>
      <c r="I251" t="s">
        <v>407</v>
      </c>
      <c r="J251" t="str">
        <f>'Uitwerking 1'!E252</f>
        <v>Made</v>
      </c>
      <c r="K251" t="s">
        <v>407</v>
      </c>
      <c r="L251" t="str">
        <f>'Uitwerking 1'!F252</f>
        <v>In bad_3</v>
      </c>
      <c r="M251" t="s">
        <v>407</v>
      </c>
      <c r="N251">
        <f>'Uitwerking 1'!G252</f>
        <v>24867814</v>
      </c>
      <c r="O251" t="s">
        <v>407</v>
      </c>
      <c r="P251">
        <f>'Uitwerking 1'!H252</f>
        <v>320</v>
      </c>
      <c r="Q251" t="s">
        <v>407</v>
      </c>
      <c r="R251">
        <f>'Uitwerking 1'!I252</f>
        <v>240</v>
      </c>
      <c r="S251" t="s">
        <v>407</v>
      </c>
      <c r="T251">
        <f>'Uitwerking 1'!J252</f>
        <v>110</v>
      </c>
      <c r="U251" t="s">
        <v>407</v>
      </c>
      <c r="V251" t="str">
        <f>'Uitwerking 1'!K252</f>
        <v>2008</v>
      </c>
      <c r="W251" t="s">
        <v>407</v>
      </c>
      <c r="X251" t="str">
        <f>'Uitwerking 1'!L252</f>
        <v>.avi</v>
      </c>
      <c r="Y251" t="s">
        <v>407</v>
      </c>
      <c r="Z251">
        <f>'Uitwerking 1'!M252</f>
        <v>0</v>
      </c>
      <c r="AA251" t="s">
        <v>407</v>
      </c>
      <c r="AB251">
        <v>0</v>
      </c>
      <c r="AC251" t="s">
        <v>407</v>
      </c>
      <c r="AD251">
        <v>0</v>
      </c>
      <c r="AE251" t="s">
        <v>407</v>
      </c>
      <c r="AF251">
        <v>0</v>
      </c>
      <c r="AG251" t="s">
        <v>408</v>
      </c>
    </row>
    <row r="252" spans="1:33">
      <c r="A252" t="s">
        <v>406</v>
      </c>
      <c r="B252">
        <f>'Uitwerking 1'!A253</f>
        <v>252</v>
      </c>
      <c r="C252" t="s">
        <v>407</v>
      </c>
      <c r="D252" t="str">
        <f>'Uitwerking 1'!B253</f>
        <v>20080501_Sebas_Made_Kijk-ik-kan-staan</v>
      </c>
      <c r="E252" t="s">
        <v>407</v>
      </c>
      <c r="F252" t="str">
        <f>'Uitwerking 1'!C253</f>
        <v>20080501</v>
      </c>
      <c r="G252" t="s">
        <v>407</v>
      </c>
      <c r="H252" t="str">
        <f>'Uitwerking 1'!D253</f>
        <v xml:space="preserve"> Sebas</v>
      </c>
      <c r="I252" t="s">
        <v>407</v>
      </c>
      <c r="J252" t="str">
        <f>'Uitwerking 1'!E253</f>
        <v>Made</v>
      </c>
      <c r="K252" t="s">
        <v>407</v>
      </c>
      <c r="L252" t="str">
        <f>'Uitwerking 1'!F253</f>
        <v>Kijk ik kan staan</v>
      </c>
      <c r="M252" t="s">
        <v>407</v>
      </c>
      <c r="N252">
        <f>'Uitwerking 1'!G253</f>
        <v>11457532</v>
      </c>
      <c r="O252" t="s">
        <v>407</v>
      </c>
      <c r="P252">
        <f>'Uitwerking 1'!H253</f>
        <v>320</v>
      </c>
      <c r="Q252" t="s">
        <v>407</v>
      </c>
      <c r="R252">
        <f>'Uitwerking 1'!I253</f>
        <v>240</v>
      </c>
      <c r="S252" t="s">
        <v>407</v>
      </c>
      <c r="T252">
        <f>'Uitwerking 1'!J253</f>
        <v>43</v>
      </c>
      <c r="U252" t="s">
        <v>407</v>
      </c>
      <c r="V252" t="str">
        <f>'Uitwerking 1'!K253</f>
        <v>2008</v>
      </c>
      <c r="W252" t="s">
        <v>407</v>
      </c>
      <c r="X252" t="str">
        <f>'Uitwerking 1'!L253</f>
        <v>.avi</v>
      </c>
      <c r="Y252" t="s">
        <v>407</v>
      </c>
      <c r="Z252">
        <f>'Uitwerking 1'!M253</f>
        <v>0</v>
      </c>
      <c r="AA252" t="s">
        <v>407</v>
      </c>
      <c r="AB252">
        <v>0</v>
      </c>
      <c r="AC252" t="s">
        <v>407</v>
      </c>
      <c r="AD252">
        <v>0</v>
      </c>
      <c r="AE252" t="s">
        <v>407</v>
      </c>
      <c r="AF252">
        <v>0</v>
      </c>
      <c r="AG252" t="s">
        <v>408</v>
      </c>
    </row>
    <row r="253" spans="1:33">
      <c r="A253" t="s">
        <v>406</v>
      </c>
      <c r="B253">
        <f>'Uitwerking 1'!A254</f>
        <v>253</v>
      </c>
      <c r="C253" t="s">
        <v>407</v>
      </c>
      <c r="D253" t="str">
        <f>'Uitwerking 1'!B254</f>
        <v>20080501_Thijs-en-Sebas_Made_Ballonnen-verzamelen</v>
      </c>
      <c r="E253" t="s">
        <v>407</v>
      </c>
      <c r="F253" t="str">
        <f>'Uitwerking 1'!C254</f>
        <v>20080501</v>
      </c>
      <c r="G253" t="s">
        <v>407</v>
      </c>
      <c r="H253" t="str">
        <f>'Uitwerking 1'!D254</f>
        <v xml:space="preserve"> Thijs-en-Sebas</v>
      </c>
      <c r="I253" t="s">
        <v>407</v>
      </c>
      <c r="J253" t="str">
        <f>'Uitwerking 1'!E254</f>
        <v>Made</v>
      </c>
      <c r="K253" t="s">
        <v>407</v>
      </c>
      <c r="L253" t="str">
        <f>'Uitwerking 1'!F254</f>
        <v>Ballonnen verzamelen</v>
      </c>
      <c r="M253" t="s">
        <v>407</v>
      </c>
      <c r="N253">
        <f>'Uitwerking 1'!G254</f>
        <v>32276906</v>
      </c>
      <c r="O253" t="s">
        <v>407</v>
      </c>
      <c r="P253">
        <f>'Uitwerking 1'!H254</f>
        <v>320</v>
      </c>
      <c r="Q253" t="s">
        <v>407</v>
      </c>
      <c r="R253">
        <f>'Uitwerking 1'!I254</f>
        <v>240</v>
      </c>
      <c r="S253" t="s">
        <v>407</v>
      </c>
      <c r="T253">
        <f>'Uitwerking 1'!J254</f>
        <v>104</v>
      </c>
      <c r="U253" t="s">
        <v>407</v>
      </c>
      <c r="V253" t="str">
        <f>'Uitwerking 1'!K254</f>
        <v>2008</v>
      </c>
      <c r="W253" t="s">
        <v>407</v>
      </c>
      <c r="X253" t="str">
        <f>'Uitwerking 1'!L254</f>
        <v>.avi</v>
      </c>
      <c r="Y253" t="s">
        <v>407</v>
      </c>
      <c r="Z253">
        <f>'Uitwerking 1'!M254</f>
        <v>0</v>
      </c>
      <c r="AA253" t="s">
        <v>407</v>
      </c>
      <c r="AB253">
        <v>0</v>
      </c>
      <c r="AC253" t="s">
        <v>407</v>
      </c>
      <c r="AD253">
        <v>0</v>
      </c>
      <c r="AE253" t="s">
        <v>407</v>
      </c>
      <c r="AF253">
        <v>0</v>
      </c>
      <c r="AG253" t="s">
        <v>408</v>
      </c>
    </row>
    <row r="254" spans="1:33">
      <c r="A254" t="s">
        <v>406</v>
      </c>
      <c r="B254">
        <f>'Uitwerking 1'!A255</f>
        <v>254</v>
      </c>
      <c r="C254" t="s">
        <v>407</v>
      </c>
      <c r="D254" t="str">
        <f>'Uitwerking 1'!B255</f>
        <v>20080501_Thijs-en-Sebas_Made_In-de-zandbak</v>
      </c>
      <c r="E254" t="s">
        <v>407</v>
      </c>
      <c r="F254" t="str">
        <f>'Uitwerking 1'!C255</f>
        <v>20080501</v>
      </c>
      <c r="G254" t="s">
        <v>407</v>
      </c>
      <c r="H254" t="str">
        <f>'Uitwerking 1'!D255</f>
        <v xml:space="preserve"> Thijs-en-Sebas</v>
      </c>
      <c r="I254" t="s">
        <v>407</v>
      </c>
      <c r="J254" t="str">
        <f>'Uitwerking 1'!E255</f>
        <v>Made</v>
      </c>
      <c r="K254" t="s">
        <v>407</v>
      </c>
      <c r="L254" t="str">
        <f>'Uitwerking 1'!F255</f>
        <v>In de zandbak</v>
      </c>
      <c r="M254" t="s">
        <v>407</v>
      </c>
      <c r="N254">
        <f>'Uitwerking 1'!G255</f>
        <v>27076378</v>
      </c>
      <c r="O254" t="s">
        <v>407</v>
      </c>
      <c r="P254">
        <f>'Uitwerking 1'!H255</f>
        <v>320</v>
      </c>
      <c r="Q254" t="s">
        <v>407</v>
      </c>
      <c r="R254">
        <f>'Uitwerking 1'!I255</f>
        <v>240</v>
      </c>
      <c r="S254" t="s">
        <v>407</v>
      </c>
      <c r="T254">
        <f>'Uitwerking 1'!J255</f>
        <v>92</v>
      </c>
      <c r="U254" t="s">
        <v>407</v>
      </c>
      <c r="V254" t="str">
        <f>'Uitwerking 1'!K255</f>
        <v>2008</v>
      </c>
      <c r="W254" t="s">
        <v>407</v>
      </c>
      <c r="X254" t="str">
        <f>'Uitwerking 1'!L255</f>
        <v>.avi</v>
      </c>
      <c r="Y254" t="s">
        <v>407</v>
      </c>
      <c r="Z254">
        <f>'Uitwerking 1'!M255</f>
        <v>0</v>
      </c>
      <c r="AA254" t="s">
        <v>407</v>
      </c>
      <c r="AB254">
        <v>0</v>
      </c>
      <c r="AC254" t="s">
        <v>407</v>
      </c>
      <c r="AD254">
        <v>0</v>
      </c>
      <c r="AE254" t="s">
        <v>407</v>
      </c>
      <c r="AF254">
        <v>0</v>
      </c>
      <c r="AG254" t="s">
        <v>408</v>
      </c>
    </row>
    <row r="255" spans="1:33">
      <c r="A255" t="s">
        <v>406</v>
      </c>
      <c r="B255">
        <f>'Uitwerking 1'!A256</f>
        <v>255</v>
      </c>
      <c r="C255" t="s">
        <v>407</v>
      </c>
      <c r="D255" t="str">
        <f>'Uitwerking 1'!B256</f>
        <v>20080505_Thijs-en-Sebas_Made_Matz-op-bezoek</v>
      </c>
      <c r="E255" t="s">
        <v>407</v>
      </c>
      <c r="F255" t="str">
        <f>'Uitwerking 1'!C256</f>
        <v>20080505</v>
      </c>
      <c r="G255" t="s">
        <v>407</v>
      </c>
      <c r="H255" t="str">
        <f>'Uitwerking 1'!D256</f>
        <v xml:space="preserve"> Thijs-en-Sebas</v>
      </c>
      <c r="I255" t="s">
        <v>407</v>
      </c>
      <c r="J255" t="str">
        <f>'Uitwerking 1'!E256</f>
        <v>Made</v>
      </c>
      <c r="K255" t="s">
        <v>407</v>
      </c>
      <c r="L255" t="str">
        <f>'Uitwerking 1'!F256</f>
        <v>Matz op bezoek</v>
      </c>
      <c r="M255" t="s">
        <v>407</v>
      </c>
      <c r="N255">
        <f>'Uitwerking 1'!G256</f>
        <v>8121462</v>
      </c>
      <c r="O255" t="s">
        <v>407</v>
      </c>
      <c r="P255">
        <f>'Uitwerking 1'!H256</f>
        <v>320</v>
      </c>
      <c r="Q255" t="s">
        <v>407</v>
      </c>
      <c r="R255">
        <f>'Uitwerking 1'!I256</f>
        <v>240</v>
      </c>
      <c r="S255" t="s">
        <v>407</v>
      </c>
      <c r="T255">
        <f>'Uitwerking 1'!J256</f>
        <v>27</v>
      </c>
      <c r="U255" t="s">
        <v>407</v>
      </c>
      <c r="V255" t="str">
        <f>'Uitwerking 1'!K256</f>
        <v>2008</v>
      </c>
      <c r="W255" t="s">
        <v>407</v>
      </c>
      <c r="X255" t="str">
        <f>'Uitwerking 1'!L256</f>
        <v>.avi</v>
      </c>
      <c r="Y255" t="s">
        <v>407</v>
      </c>
      <c r="Z255">
        <f>'Uitwerking 1'!M256</f>
        <v>0</v>
      </c>
      <c r="AA255" t="s">
        <v>407</v>
      </c>
      <c r="AB255">
        <v>0</v>
      </c>
      <c r="AC255" t="s">
        <v>407</v>
      </c>
      <c r="AD255">
        <v>0</v>
      </c>
      <c r="AE255" t="s">
        <v>407</v>
      </c>
      <c r="AF255">
        <v>0</v>
      </c>
      <c r="AG255" t="s">
        <v>408</v>
      </c>
    </row>
    <row r="256" spans="1:33">
      <c r="A256" t="s">
        <v>406</v>
      </c>
      <c r="B256">
        <f>'Uitwerking 1'!A257</f>
        <v>256</v>
      </c>
      <c r="C256" t="s">
        <v>407</v>
      </c>
      <c r="D256" t="str">
        <f>'Uitwerking 1'!B257</f>
        <v>20080516_Overig_Frankrijk_Met-Pinksteren-in-Frankrijk-Eefje</v>
      </c>
      <c r="E256" t="s">
        <v>407</v>
      </c>
      <c r="F256" t="str">
        <f>'Uitwerking 1'!C257</f>
        <v>20080516</v>
      </c>
      <c r="G256" t="s">
        <v>407</v>
      </c>
      <c r="H256" t="str">
        <f>'Uitwerking 1'!D257</f>
        <v xml:space="preserve"> Overig</v>
      </c>
      <c r="I256" t="s">
        <v>407</v>
      </c>
      <c r="J256" t="str">
        <f>'Uitwerking 1'!E257</f>
        <v>Frankrijk</v>
      </c>
      <c r="K256" t="s">
        <v>407</v>
      </c>
      <c r="L256" t="str">
        <f>'Uitwerking 1'!F257</f>
        <v>Met Pinksteren in Frankrijk Eefje</v>
      </c>
      <c r="M256" t="s">
        <v>407</v>
      </c>
      <c r="N256">
        <f>'Uitwerking 1'!G257</f>
        <v>58451549</v>
      </c>
      <c r="O256" t="s">
        <v>407</v>
      </c>
      <c r="P256">
        <f>'Uitwerking 1'!H257</f>
        <v>640</v>
      </c>
      <c r="Q256" t="s">
        <v>407</v>
      </c>
      <c r="R256">
        <f>'Uitwerking 1'!I257</f>
        <v>480</v>
      </c>
      <c r="S256" t="s">
        <v>407</v>
      </c>
      <c r="T256">
        <f>'Uitwerking 1'!J257</f>
        <v>160</v>
      </c>
      <c r="U256" t="s">
        <v>407</v>
      </c>
      <c r="V256" t="str">
        <f>'Uitwerking 1'!K257</f>
        <v>2008</v>
      </c>
      <c r="W256" t="s">
        <v>407</v>
      </c>
      <c r="X256" t="str">
        <f>'Uitwerking 1'!L257</f>
        <v>.MPG</v>
      </c>
      <c r="Y256" t="s">
        <v>407</v>
      </c>
      <c r="Z256">
        <f>'Uitwerking 1'!M257</f>
        <v>0</v>
      </c>
      <c r="AA256" t="s">
        <v>407</v>
      </c>
      <c r="AB256">
        <v>0</v>
      </c>
      <c r="AC256" t="s">
        <v>407</v>
      </c>
      <c r="AD256">
        <v>0</v>
      </c>
      <c r="AE256" t="s">
        <v>407</v>
      </c>
      <c r="AF256">
        <v>0</v>
      </c>
      <c r="AG256" t="s">
        <v>408</v>
      </c>
    </row>
    <row r="257" spans="1:33">
      <c r="A257" t="s">
        <v>406</v>
      </c>
      <c r="B257">
        <f>'Uitwerking 1'!A258</f>
        <v>257</v>
      </c>
      <c r="C257" t="s">
        <v>407</v>
      </c>
      <c r="D257" t="str">
        <f>'Uitwerking 1'!B258</f>
        <v>20080525_Thijs-en-Sebas_Made_In-de-tent-met-Matz</v>
      </c>
      <c r="E257" t="s">
        <v>407</v>
      </c>
      <c r="F257" t="str">
        <f>'Uitwerking 1'!C258</f>
        <v>20080525</v>
      </c>
      <c r="G257" t="s">
        <v>407</v>
      </c>
      <c r="H257" t="str">
        <f>'Uitwerking 1'!D258</f>
        <v xml:space="preserve"> Thijs-en-Sebas</v>
      </c>
      <c r="I257" t="s">
        <v>407</v>
      </c>
      <c r="J257" t="str">
        <f>'Uitwerking 1'!E258</f>
        <v>Made</v>
      </c>
      <c r="K257" t="s">
        <v>407</v>
      </c>
      <c r="L257" t="str">
        <f>'Uitwerking 1'!F258</f>
        <v>In de tent met Matz</v>
      </c>
      <c r="M257" t="s">
        <v>407</v>
      </c>
      <c r="N257">
        <f>'Uitwerking 1'!G258</f>
        <v>34056396</v>
      </c>
      <c r="O257" t="s">
        <v>407</v>
      </c>
      <c r="P257">
        <f>'Uitwerking 1'!H258</f>
        <v>320</v>
      </c>
      <c r="Q257" t="s">
        <v>407</v>
      </c>
      <c r="R257">
        <f>'Uitwerking 1'!I258</f>
        <v>240</v>
      </c>
      <c r="S257" t="s">
        <v>407</v>
      </c>
      <c r="T257">
        <f>'Uitwerking 1'!J258</f>
        <v>120</v>
      </c>
      <c r="U257" t="s">
        <v>407</v>
      </c>
      <c r="V257" t="str">
        <f>'Uitwerking 1'!K258</f>
        <v>2008</v>
      </c>
      <c r="W257" t="s">
        <v>407</v>
      </c>
      <c r="X257" t="str">
        <f>'Uitwerking 1'!L258</f>
        <v>.avi</v>
      </c>
      <c r="Y257" t="s">
        <v>407</v>
      </c>
      <c r="Z257">
        <f>'Uitwerking 1'!M258</f>
        <v>0</v>
      </c>
      <c r="AA257" t="s">
        <v>407</v>
      </c>
      <c r="AB257">
        <v>0</v>
      </c>
      <c r="AC257" t="s">
        <v>407</v>
      </c>
      <c r="AD257">
        <v>0</v>
      </c>
      <c r="AE257" t="s">
        <v>407</v>
      </c>
      <c r="AF257">
        <v>0</v>
      </c>
      <c r="AG257" t="s">
        <v>408</v>
      </c>
    </row>
    <row r="258" spans="1:33">
      <c r="A258" t="s">
        <v>406</v>
      </c>
      <c r="B258">
        <f>'Uitwerking 1'!A259</f>
        <v>258</v>
      </c>
      <c r="C258" t="s">
        <v>407</v>
      </c>
      <c r="D258" t="str">
        <f>'Uitwerking 1'!B259</f>
        <v>20080606_Sebas_Made_Peperkoek</v>
      </c>
      <c r="E258" t="s">
        <v>407</v>
      </c>
      <c r="F258" t="str">
        <f>'Uitwerking 1'!C259</f>
        <v>20080606</v>
      </c>
      <c r="G258" t="s">
        <v>407</v>
      </c>
      <c r="H258" t="str">
        <f>'Uitwerking 1'!D259</f>
        <v xml:space="preserve"> Sebas</v>
      </c>
      <c r="I258" t="s">
        <v>407</v>
      </c>
      <c r="J258" t="str">
        <f>'Uitwerking 1'!E259</f>
        <v>Made</v>
      </c>
      <c r="K258" t="s">
        <v>407</v>
      </c>
      <c r="L258" t="str">
        <f>'Uitwerking 1'!F259</f>
        <v>Peperkoek</v>
      </c>
      <c r="M258" t="s">
        <v>407</v>
      </c>
      <c r="N258">
        <f>'Uitwerking 1'!G259</f>
        <v>18119210</v>
      </c>
      <c r="O258" t="s">
        <v>407</v>
      </c>
      <c r="P258">
        <f>'Uitwerking 1'!H259</f>
        <v>320</v>
      </c>
      <c r="Q258" t="s">
        <v>407</v>
      </c>
      <c r="R258">
        <f>'Uitwerking 1'!I259</f>
        <v>240</v>
      </c>
      <c r="S258" t="s">
        <v>407</v>
      </c>
      <c r="T258">
        <f>'Uitwerking 1'!J259</f>
        <v>71</v>
      </c>
      <c r="U258" t="s">
        <v>407</v>
      </c>
      <c r="V258" t="str">
        <f>'Uitwerking 1'!K259</f>
        <v>2008</v>
      </c>
      <c r="W258" t="s">
        <v>407</v>
      </c>
      <c r="X258" t="str">
        <f>'Uitwerking 1'!L259</f>
        <v>.avi</v>
      </c>
      <c r="Y258" t="s">
        <v>407</v>
      </c>
      <c r="Z258">
        <f>'Uitwerking 1'!M259</f>
        <v>0</v>
      </c>
      <c r="AA258" t="s">
        <v>407</v>
      </c>
      <c r="AB258">
        <v>0</v>
      </c>
      <c r="AC258" t="s">
        <v>407</v>
      </c>
      <c r="AD258">
        <v>0</v>
      </c>
      <c r="AE258" t="s">
        <v>407</v>
      </c>
      <c r="AF258">
        <v>0</v>
      </c>
      <c r="AG258" t="s">
        <v>408</v>
      </c>
    </row>
    <row r="259" spans="1:33">
      <c r="A259" t="s">
        <v>406</v>
      </c>
      <c r="B259">
        <f>'Uitwerking 1'!A260</f>
        <v>259</v>
      </c>
      <c r="C259" t="s">
        <v>407</v>
      </c>
      <c r="D259" t="str">
        <f>'Uitwerking 1'!B260</f>
        <v>20080606_Thijs-en-Sebas_Made_Puzzelen-aan-tafel</v>
      </c>
      <c r="E259" t="s">
        <v>407</v>
      </c>
      <c r="F259" t="str">
        <f>'Uitwerking 1'!C260</f>
        <v>20080606</v>
      </c>
      <c r="G259" t="s">
        <v>407</v>
      </c>
      <c r="H259" t="str">
        <f>'Uitwerking 1'!D260</f>
        <v xml:space="preserve"> Thijs-en-Sebas</v>
      </c>
      <c r="I259" t="s">
        <v>407</v>
      </c>
      <c r="J259" t="str">
        <f>'Uitwerking 1'!E260</f>
        <v>Made</v>
      </c>
      <c r="K259" t="s">
        <v>407</v>
      </c>
      <c r="L259" t="str">
        <f>'Uitwerking 1'!F260</f>
        <v>Puzzelen aan tafel</v>
      </c>
      <c r="M259" t="s">
        <v>407</v>
      </c>
      <c r="N259">
        <f>'Uitwerking 1'!G260</f>
        <v>51272388</v>
      </c>
      <c r="O259" t="s">
        <v>407</v>
      </c>
      <c r="P259">
        <f>'Uitwerking 1'!H260</f>
        <v>320</v>
      </c>
      <c r="Q259" t="s">
        <v>407</v>
      </c>
      <c r="R259">
        <f>'Uitwerking 1'!I260</f>
        <v>240</v>
      </c>
      <c r="S259" t="s">
        <v>407</v>
      </c>
      <c r="T259">
        <f>'Uitwerking 1'!J260</f>
        <v>179</v>
      </c>
      <c r="U259" t="s">
        <v>407</v>
      </c>
      <c r="V259" t="str">
        <f>'Uitwerking 1'!K260</f>
        <v>2008</v>
      </c>
      <c r="W259" t="s">
        <v>407</v>
      </c>
      <c r="X259" t="str">
        <f>'Uitwerking 1'!L260</f>
        <v>.avi</v>
      </c>
      <c r="Y259" t="s">
        <v>407</v>
      </c>
      <c r="Z259">
        <f>'Uitwerking 1'!M260</f>
        <v>0</v>
      </c>
      <c r="AA259" t="s">
        <v>407</v>
      </c>
      <c r="AB259">
        <v>0</v>
      </c>
      <c r="AC259" t="s">
        <v>407</v>
      </c>
      <c r="AD259">
        <v>0</v>
      </c>
      <c r="AE259" t="s">
        <v>407</v>
      </c>
      <c r="AF259">
        <v>0</v>
      </c>
      <c r="AG259" t="s">
        <v>408</v>
      </c>
    </row>
    <row r="260" spans="1:33">
      <c r="A260" t="s">
        <v>406</v>
      </c>
      <c r="B260">
        <f>'Uitwerking 1'!A261</f>
        <v>260</v>
      </c>
      <c r="C260" t="s">
        <v>407</v>
      </c>
      <c r="D260" t="str">
        <f>'Uitwerking 1'!B261</f>
        <v>20080618_Sebas_Made_Ik-kan-staan-zonder-handen</v>
      </c>
      <c r="E260" t="s">
        <v>407</v>
      </c>
      <c r="F260" t="str">
        <f>'Uitwerking 1'!C261</f>
        <v>20080618</v>
      </c>
      <c r="G260" t="s">
        <v>407</v>
      </c>
      <c r="H260" t="str">
        <f>'Uitwerking 1'!D261</f>
        <v xml:space="preserve"> Sebas</v>
      </c>
      <c r="I260" t="s">
        <v>407</v>
      </c>
      <c r="J260" t="str">
        <f>'Uitwerking 1'!E261</f>
        <v>Made</v>
      </c>
      <c r="K260" t="s">
        <v>407</v>
      </c>
      <c r="L260" t="str">
        <f>'Uitwerking 1'!F261</f>
        <v>Ik kan staan zonder handen</v>
      </c>
      <c r="M260" t="s">
        <v>407</v>
      </c>
      <c r="N260">
        <f>'Uitwerking 1'!G261</f>
        <v>3006624</v>
      </c>
      <c r="O260" t="s">
        <v>407</v>
      </c>
      <c r="P260">
        <f>'Uitwerking 1'!H261</f>
        <v>320</v>
      </c>
      <c r="Q260" t="s">
        <v>407</v>
      </c>
      <c r="R260">
        <f>'Uitwerking 1'!I261</f>
        <v>240</v>
      </c>
      <c r="S260" t="s">
        <v>407</v>
      </c>
      <c r="T260">
        <f>'Uitwerking 1'!J261</f>
        <v>9</v>
      </c>
      <c r="U260" t="s">
        <v>407</v>
      </c>
      <c r="V260" t="str">
        <f>'Uitwerking 1'!K261</f>
        <v>2008</v>
      </c>
      <c r="W260" t="s">
        <v>407</v>
      </c>
      <c r="X260" t="str">
        <f>'Uitwerking 1'!L261</f>
        <v>.avi</v>
      </c>
      <c r="Y260" t="s">
        <v>407</v>
      </c>
      <c r="Z260">
        <f>'Uitwerking 1'!M261</f>
        <v>0</v>
      </c>
      <c r="AA260" t="s">
        <v>407</v>
      </c>
      <c r="AB260">
        <v>0</v>
      </c>
      <c r="AC260" t="s">
        <v>407</v>
      </c>
      <c r="AD260">
        <v>0</v>
      </c>
      <c r="AE260" t="s">
        <v>407</v>
      </c>
      <c r="AF260">
        <v>0</v>
      </c>
      <c r="AG260" t="s">
        <v>408</v>
      </c>
    </row>
    <row r="261" spans="1:33">
      <c r="A261" t="s">
        <v>406</v>
      </c>
      <c r="B261">
        <f>'Uitwerking 1'!A262</f>
        <v>261</v>
      </c>
      <c r="C261" t="s">
        <v>407</v>
      </c>
      <c r="D261" t="str">
        <f>'Uitwerking 1'!B262</f>
        <v>20080618_Thijs_Made_Fietsen</v>
      </c>
      <c r="E261" t="s">
        <v>407</v>
      </c>
      <c r="F261" t="str">
        <f>'Uitwerking 1'!C262</f>
        <v>20080618</v>
      </c>
      <c r="G261" t="s">
        <v>407</v>
      </c>
      <c r="H261" t="str">
        <f>'Uitwerking 1'!D262</f>
        <v xml:space="preserve"> Thijs</v>
      </c>
      <c r="I261" t="s">
        <v>407</v>
      </c>
      <c r="J261" t="str">
        <f>'Uitwerking 1'!E262</f>
        <v>Made</v>
      </c>
      <c r="K261" t="s">
        <v>407</v>
      </c>
      <c r="L261" t="str">
        <f>'Uitwerking 1'!F262</f>
        <v>Fietsen</v>
      </c>
      <c r="M261" t="s">
        <v>407</v>
      </c>
      <c r="N261">
        <f>'Uitwerking 1'!G262</f>
        <v>11475640</v>
      </c>
      <c r="O261" t="s">
        <v>407</v>
      </c>
      <c r="P261">
        <f>'Uitwerking 1'!H262</f>
        <v>320</v>
      </c>
      <c r="Q261" t="s">
        <v>407</v>
      </c>
      <c r="R261">
        <f>'Uitwerking 1'!I262</f>
        <v>240</v>
      </c>
      <c r="S261" t="s">
        <v>407</v>
      </c>
      <c r="T261">
        <f>'Uitwerking 1'!J262</f>
        <v>40</v>
      </c>
      <c r="U261" t="s">
        <v>407</v>
      </c>
      <c r="V261" t="str">
        <f>'Uitwerking 1'!K262</f>
        <v>2008</v>
      </c>
      <c r="W261" t="s">
        <v>407</v>
      </c>
      <c r="X261" t="str">
        <f>'Uitwerking 1'!L262</f>
        <v>.avi</v>
      </c>
      <c r="Y261" t="s">
        <v>407</v>
      </c>
      <c r="Z261">
        <f>'Uitwerking 1'!M262</f>
        <v>0</v>
      </c>
      <c r="AA261" t="s">
        <v>407</v>
      </c>
      <c r="AB261">
        <v>0</v>
      </c>
      <c r="AC261" t="s">
        <v>407</v>
      </c>
      <c r="AD261">
        <v>0</v>
      </c>
      <c r="AE261" t="s">
        <v>407</v>
      </c>
      <c r="AF261">
        <v>0</v>
      </c>
      <c r="AG261" t="s">
        <v>408</v>
      </c>
    </row>
    <row r="262" spans="1:33">
      <c r="A262" t="s">
        <v>406</v>
      </c>
      <c r="B262">
        <f>'Uitwerking 1'!A263</f>
        <v>262</v>
      </c>
      <c r="C262" t="s">
        <v>407</v>
      </c>
      <c r="D262" t="str">
        <f>'Uitwerking 1'!B263</f>
        <v>20080702_Sebas_Made_Met-een-sjaal-en-drinken</v>
      </c>
      <c r="E262" t="s">
        <v>407</v>
      </c>
      <c r="F262" t="str">
        <f>'Uitwerking 1'!C263</f>
        <v>20080702</v>
      </c>
      <c r="G262" t="s">
        <v>407</v>
      </c>
      <c r="H262" t="str">
        <f>'Uitwerking 1'!D263</f>
        <v xml:space="preserve"> Sebas</v>
      </c>
      <c r="I262" t="s">
        <v>407</v>
      </c>
      <c r="J262" t="str">
        <f>'Uitwerking 1'!E263</f>
        <v>Made</v>
      </c>
      <c r="K262" t="s">
        <v>407</v>
      </c>
      <c r="L262" t="str">
        <f>'Uitwerking 1'!F263</f>
        <v>Met een sjaal en drinken</v>
      </c>
      <c r="M262" t="s">
        <v>407</v>
      </c>
      <c r="N262">
        <f>'Uitwerking 1'!G263</f>
        <v>33623324</v>
      </c>
      <c r="O262" t="s">
        <v>407</v>
      </c>
      <c r="P262">
        <f>'Uitwerking 1'!H263</f>
        <v>320</v>
      </c>
      <c r="Q262" t="s">
        <v>407</v>
      </c>
      <c r="R262">
        <f>'Uitwerking 1'!I263</f>
        <v>240</v>
      </c>
      <c r="S262" t="s">
        <v>407</v>
      </c>
      <c r="T262">
        <f>'Uitwerking 1'!J263</f>
        <v>115</v>
      </c>
      <c r="U262" t="s">
        <v>407</v>
      </c>
      <c r="V262" t="str">
        <f>'Uitwerking 1'!K263</f>
        <v>2008</v>
      </c>
      <c r="W262" t="s">
        <v>407</v>
      </c>
      <c r="X262" t="str">
        <f>'Uitwerking 1'!L263</f>
        <v>.avi</v>
      </c>
      <c r="Y262" t="s">
        <v>407</v>
      </c>
      <c r="Z262">
        <f>'Uitwerking 1'!M263</f>
        <v>0</v>
      </c>
      <c r="AA262" t="s">
        <v>407</v>
      </c>
      <c r="AB262">
        <v>0</v>
      </c>
      <c r="AC262" t="s">
        <v>407</v>
      </c>
      <c r="AD262">
        <v>0</v>
      </c>
      <c r="AE262" t="s">
        <v>407</v>
      </c>
      <c r="AF262">
        <v>0</v>
      </c>
      <c r="AG262" t="s">
        <v>408</v>
      </c>
    </row>
    <row r="263" spans="1:33">
      <c r="A263" t="s">
        <v>406</v>
      </c>
      <c r="B263">
        <f>'Uitwerking 1'!A264</f>
        <v>263</v>
      </c>
      <c r="C263" t="s">
        <v>407</v>
      </c>
      <c r="D263" t="str">
        <f>'Uitwerking 1'!B264</f>
        <v>20080702_Thijs-en-Sebas_Made_In-bad</v>
      </c>
      <c r="E263" t="s">
        <v>407</v>
      </c>
      <c r="F263" t="str">
        <f>'Uitwerking 1'!C264</f>
        <v>20080702</v>
      </c>
      <c r="G263" t="s">
        <v>407</v>
      </c>
      <c r="H263" t="str">
        <f>'Uitwerking 1'!D264</f>
        <v xml:space="preserve"> Thijs-en-Sebas</v>
      </c>
      <c r="I263" t="s">
        <v>407</v>
      </c>
      <c r="J263" t="str">
        <f>'Uitwerking 1'!E264</f>
        <v>Made</v>
      </c>
      <c r="K263" t="s">
        <v>407</v>
      </c>
      <c r="L263" t="str">
        <f>'Uitwerking 1'!F264</f>
        <v>In bad</v>
      </c>
      <c r="M263" t="s">
        <v>407</v>
      </c>
      <c r="N263">
        <f>'Uitwerking 1'!G264</f>
        <v>15573680</v>
      </c>
      <c r="O263" t="s">
        <v>407</v>
      </c>
      <c r="P263">
        <f>'Uitwerking 1'!H264</f>
        <v>320</v>
      </c>
      <c r="Q263" t="s">
        <v>407</v>
      </c>
      <c r="R263">
        <f>'Uitwerking 1'!I264</f>
        <v>240</v>
      </c>
      <c r="S263" t="s">
        <v>407</v>
      </c>
      <c r="T263">
        <f>'Uitwerking 1'!J264</f>
        <v>66</v>
      </c>
      <c r="U263" t="s">
        <v>407</v>
      </c>
      <c r="V263" t="str">
        <f>'Uitwerking 1'!K264</f>
        <v>2008</v>
      </c>
      <c r="W263" t="s">
        <v>407</v>
      </c>
      <c r="X263" t="str">
        <f>'Uitwerking 1'!L264</f>
        <v>.avi</v>
      </c>
      <c r="Y263" t="s">
        <v>407</v>
      </c>
      <c r="Z263">
        <f>'Uitwerking 1'!M264</f>
        <v>0</v>
      </c>
      <c r="AA263" t="s">
        <v>407</v>
      </c>
      <c r="AB263">
        <v>0</v>
      </c>
      <c r="AC263" t="s">
        <v>407</v>
      </c>
      <c r="AD263">
        <v>0</v>
      </c>
      <c r="AE263" t="s">
        <v>407</v>
      </c>
      <c r="AF263">
        <v>0</v>
      </c>
      <c r="AG263" t="s">
        <v>408</v>
      </c>
    </row>
    <row r="264" spans="1:33">
      <c r="A264" t="s">
        <v>406</v>
      </c>
      <c r="B264">
        <f>'Uitwerking 1'!A265</f>
        <v>264</v>
      </c>
      <c r="C264" t="s">
        <v>407</v>
      </c>
      <c r="D264" t="str">
        <f>'Uitwerking 1'!B265</f>
        <v>20080702_Thijs-en-Sebas_Made_Naakt-in-een-tonnetje</v>
      </c>
      <c r="E264" t="s">
        <v>407</v>
      </c>
      <c r="F264" t="str">
        <f>'Uitwerking 1'!C265</f>
        <v>20080702</v>
      </c>
      <c r="G264" t="s">
        <v>407</v>
      </c>
      <c r="H264" t="str">
        <f>'Uitwerking 1'!D265</f>
        <v xml:space="preserve"> Thijs-en-Sebas</v>
      </c>
      <c r="I264" t="s">
        <v>407</v>
      </c>
      <c r="J264" t="str">
        <f>'Uitwerking 1'!E265</f>
        <v>Made</v>
      </c>
      <c r="K264" t="s">
        <v>407</v>
      </c>
      <c r="L264" t="str">
        <f>'Uitwerking 1'!F265</f>
        <v>Naakt in een tonnetje</v>
      </c>
      <c r="M264" t="s">
        <v>407</v>
      </c>
      <c r="N264">
        <f>'Uitwerking 1'!G265</f>
        <v>24742772</v>
      </c>
      <c r="O264" t="s">
        <v>407</v>
      </c>
      <c r="P264">
        <f>'Uitwerking 1'!H265</f>
        <v>320</v>
      </c>
      <c r="Q264" t="s">
        <v>407</v>
      </c>
      <c r="R264">
        <f>'Uitwerking 1'!I265</f>
        <v>240</v>
      </c>
      <c r="S264" t="s">
        <v>407</v>
      </c>
      <c r="T264">
        <f>'Uitwerking 1'!J265</f>
        <v>84</v>
      </c>
      <c r="U264" t="s">
        <v>407</v>
      </c>
      <c r="V264" t="str">
        <f>'Uitwerking 1'!K265</f>
        <v>2008</v>
      </c>
      <c r="W264" t="s">
        <v>407</v>
      </c>
      <c r="X264" t="str">
        <f>'Uitwerking 1'!L265</f>
        <v>.avi</v>
      </c>
      <c r="Y264" t="s">
        <v>407</v>
      </c>
      <c r="Z264">
        <f>'Uitwerking 1'!M265</f>
        <v>0</v>
      </c>
      <c r="AA264" t="s">
        <v>407</v>
      </c>
      <c r="AB264">
        <v>0</v>
      </c>
      <c r="AC264" t="s">
        <v>407</v>
      </c>
      <c r="AD264">
        <v>0</v>
      </c>
      <c r="AE264" t="s">
        <v>407</v>
      </c>
      <c r="AF264">
        <v>0</v>
      </c>
      <c r="AG264" t="s">
        <v>408</v>
      </c>
    </row>
    <row r="265" spans="1:33">
      <c r="A265" t="s">
        <v>406</v>
      </c>
      <c r="B265">
        <f>'Uitwerking 1'!A266</f>
        <v>265</v>
      </c>
      <c r="C265" t="s">
        <v>407</v>
      </c>
      <c r="D265" t="str">
        <f>'Uitwerking 1'!B266</f>
        <v>20080705_Overig_Amsterdam_Sensation-White_1</v>
      </c>
      <c r="E265" t="s">
        <v>407</v>
      </c>
      <c r="F265" t="str">
        <f>'Uitwerking 1'!C266</f>
        <v>20080705</v>
      </c>
      <c r="G265" t="s">
        <v>407</v>
      </c>
      <c r="H265" t="str">
        <f>'Uitwerking 1'!D266</f>
        <v xml:space="preserve"> Overig</v>
      </c>
      <c r="I265" t="s">
        <v>407</v>
      </c>
      <c r="J265" t="str">
        <f>'Uitwerking 1'!E266</f>
        <v>Amsterdam</v>
      </c>
      <c r="K265" t="s">
        <v>407</v>
      </c>
      <c r="L265" t="str">
        <f>'Uitwerking 1'!F266</f>
        <v>Sensation White_1</v>
      </c>
      <c r="M265" t="s">
        <v>407</v>
      </c>
      <c r="N265">
        <f>'Uitwerking 1'!G266</f>
        <v>18490296</v>
      </c>
      <c r="O265" t="s">
        <v>407</v>
      </c>
      <c r="P265">
        <f>'Uitwerking 1'!H266</f>
        <v>640</v>
      </c>
      <c r="Q265" t="s">
        <v>407</v>
      </c>
      <c r="R265">
        <f>'Uitwerking 1'!I266</f>
        <v>480</v>
      </c>
      <c r="S265" t="s">
        <v>407</v>
      </c>
      <c r="T265">
        <f>'Uitwerking 1'!J266</f>
        <v>60</v>
      </c>
      <c r="U265" t="s">
        <v>407</v>
      </c>
      <c r="V265" t="str">
        <f>'Uitwerking 1'!K266</f>
        <v>2008</v>
      </c>
      <c r="W265" t="s">
        <v>407</v>
      </c>
      <c r="X265" t="str">
        <f>'Uitwerking 1'!L266</f>
        <v>.MOV</v>
      </c>
      <c r="Y265" t="s">
        <v>407</v>
      </c>
      <c r="Z265">
        <f>'Uitwerking 1'!M266</f>
        <v>0</v>
      </c>
      <c r="AA265" t="s">
        <v>407</v>
      </c>
      <c r="AB265">
        <v>0</v>
      </c>
      <c r="AC265" t="s">
        <v>407</v>
      </c>
      <c r="AD265">
        <v>0</v>
      </c>
      <c r="AE265" t="s">
        <v>407</v>
      </c>
      <c r="AF265">
        <v>0</v>
      </c>
      <c r="AG265" t="s">
        <v>408</v>
      </c>
    </row>
    <row r="266" spans="1:33">
      <c r="A266" t="s">
        <v>406</v>
      </c>
      <c r="B266">
        <f>'Uitwerking 1'!A267</f>
        <v>266</v>
      </c>
      <c r="C266" t="s">
        <v>407</v>
      </c>
      <c r="D266" t="str">
        <f>'Uitwerking 1'!B267</f>
        <v>20080705_Overig_Amsterdam_Sensation-White_2</v>
      </c>
      <c r="E266" t="s">
        <v>407</v>
      </c>
      <c r="F266" t="str">
        <f>'Uitwerking 1'!C267</f>
        <v>20080705</v>
      </c>
      <c r="G266" t="s">
        <v>407</v>
      </c>
      <c r="H266" t="str">
        <f>'Uitwerking 1'!D267</f>
        <v xml:space="preserve"> Overig</v>
      </c>
      <c r="I266" t="s">
        <v>407</v>
      </c>
      <c r="J266" t="str">
        <f>'Uitwerking 1'!E267</f>
        <v>Amsterdam</v>
      </c>
      <c r="K266" t="s">
        <v>407</v>
      </c>
      <c r="L266" t="str">
        <f>'Uitwerking 1'!F267</f>
        <v>Sensation White_2</v>
      </c>
      <c r="M266" t="s">
        <v>407</v>
      </c>
      <c r="N266">
        <f>'Uitwerking 1'!G267</f>
        <v>3717432</v>
      </c>
      <c r="O266" t="s">
        <v>407</v>
      </c>
      <c r="P266">
        <f>'Uitwerking 1'!H267</f>
        <v>640</v>
      </c>
      <c r="Q266" t="s">
        <v>407</v>
      </c>
      <c r="R266">
        <f>'Uitwerking 1'!I267</f>
        <v>480</v>
      </c>
      <c r="S266" t="s">
        <v>407</v>
      </c>
      <c r="T266">
        <f>'Uitwerking 1'!J267</f>
        <v>28</v>
      </c>
      <c r="U266" t="s">
        <v>407</v>
      </c>
      <c r="V266" t="str">
        <f>'Uitwerking 1'!K267</f>
        <v>2008</v>
      </c>
      <c r="W266" t="s">
        <v>407</v>
      </c>
      <c r="X266" t="str">
        <f>'Uitwerking 1'!L267</f>
        <v>.MOV</v>
      </c>
      <c r="Y266" t="s">
        <v>407</v>
      </c>
      <c r="Z266">
        <f>'Uitwerking 1'!M267</f>
        <v>0</v>
      </c>
      <c r="AA266" t="s">
        <v>407</v>
      </c>
      <c r="AB266">
        <v>0</v>
      </c>
      <c r="AC266" t="s">
        <v>407</v>
      </c>
      <c r="AD266">
        <v>0</v>
      </c>
      <c r="AE266" t="s">
        <v>407</v>
      </c>
      <c r="AF266">
        <v>0</v>
      </c>
      <c r="AG266" t="s">
        <v>408</v>
      </c>
    </row>
    <row r="267" spans="1:33">
      <c r="A267" t="s">
        <v>406</v>
      </c>
      <c r="B267">
        <f>'Uitwerking 1'!A268</f>
        <v>267</v>
      </c>
      <c r="C267" t="s">
        <v>407</v>
      </c>
      <c r="D267" t="str">
        <f>'Uitwerking 1'!B268</f>
        <v>20080705_Overig_Amsterdam_Sensation-White_3</v>
      </c>
      <c r="E267" t="s">
        <v>407</v>
      </c>
      <c r="F267" t="str">
        <f>'Uitwerking 1'!C268</f>
        <v>20080705</v>
      </c>
      <c r="G267" t="s">
        <v>407</v>
      </c>
      <c r="H267" t="str">
        <f>'Uitwerking 1'!D268</f>
        <v xml:space="preserve"> Overig</v>
      </c>
      <c r="I267" t="s">
        <v>407</v>
      </c>
      <c r="J267" t="str">
        <f>'Uitwerking 1'!E268</f>
        <v>Amsterdam</v>
      </c>
      <c r="K267" t="s">
        <v>407</v>
      </c>
      <c r="L267" t="str">
        <f>'Uitwerking 1'!F268</f>
        <v>Sensation White_3</v>
      </c>
      <c r="M267" t="s">
        <v>407</v>
      </c>
      <c r="N267">
        <f>'Uitwerking 1'!G268</f>
        <v>34980152</v>
      </c>
      <c r="O267" t="s">
        <v>407</v>
      </c>
      <c r="P267">
        <f>'Uitwerking 1'!H268</f>
        <v>640</v>
      </c>
      <c r="Q267" t="s">
        <v>407</v>
      </c>
      <c r="R267">
        <f>'Uitwerking 1'!I268</f>
        <v>480</v>
      </c>
      <c r="S267" t="s">
        <v>407</v>
      </c>
      <c r="T267">
        <f>'Uitwerking 1'!J268</f>
        <v>69</v>
      </c>
      <c r="U267" t="s">
        <v>407</v>
      </c>
      <c r="V267" t="str">
        <f>'Uitwerking 1'!K268</f>
        <v>2008</v>
      </c>
      <c r="W267" t="s">
        <v>407</v>
      </c>
      <c r="X267" t="str">
        <f>'Uitwerking 1'!L268</f>
        <v>.MOV</v>
      </c>
      <c r="Y267" t="s">
        <v>407</v>
      </c>
      <c r="Z267">
        <f>'Uitwerking 1'!M268</f>
        <v>0</v>
      </c>
      <c r="AA267" t="s">
        <v>407</v>
      </c>
      <c r="AB267">
        <v>0</v>
      </c>
      <c r="AC267" t="s">
        <v>407</v>
      </c>
      <c r="AD267">
        <v>0</v>
      </c>
      <c r="AE267" t="s">
        <v>407</v>
      </c>
      <c r="AF267">
        <v>0</v>
      </c>
      <c r="AG267" t="s">
        <v>408</v>
      </c>
    </row>
    <row r="268" spans="1:33">
      <c r="A268" t="s">
        <v>406</v>
      </c>
      <c r="B268">
        <f>'Uitwerking 1'!A269</f>
        <v>268</v>
      </c>
      <c r="C268" t="s">
        <v>407</v>
      </c>
      <c r="D268" t="str">
        <f>'Uitwerking 1'!B269</f>
        <v>20080705_Overig_Amsterdam_Sensation-White_4</v>
      </c>
      <c r="E268" t="s">
        <v>407</v>
      </c>
      <c r="F268" t="str">
        <f>'Uitwerking 1'!C269</f>
        <v>20080705</v>
      </c>
      <c r="G268" t="s">
        <v>407</v>
      </c>
      <c r="H268" t="str">
        <f>'Uitwerking 1'!D269</f>
        <v xml:space="preserve"> Overig</v>
      </c>
      <c r="I268" t="s">
        <v>407</v>
      </c>
      <c r="J268" t="str">
        <f>'Uitwerking 1'!E269</f>
        <v>Amsterdam</v>
      </c>
      <c r="K268" t="s">
        <v>407</v>
      </c>
      <c r="L268" t="str">
        <f>'Uitwerking 1'!F269</f>
        <v>Sensation White_4</v>
      </c>
      <c r="M268" t="s">
        <v>407</v>
      </c>
      <c r="N268">
        <f>'Uitwerking 1'!G269</f>
        <v>19167584</v>
      </c>
      <c r="O268" t="s">
        <v>407</v>
      </c>
      <c r="P268">
        <f>'Uitwerking 1'!H269</f>
        <v>640</v>
      </c>
      <c r="Q268" t="s">
        <v>407</v>
      </c>
      <c r="R268">
        <f>'Uitwerking 1'!I269</f>
        <v>480</v>
      </c>
      <c r="S268" t="s">
        <v>407</v>
      </c>
      <c r="T268">
        <f>'Uitwerking 1'!J269</f>
        <v>44</v>
      </c>
      <c r="U268" t="s">
        <v>407</v>
      </c>
      <c r="V268" t="str">
        <f>'Uitwerking 1'!K269</f>
        <v>2008</v>
      </c>
      <c r="W268" t="s">
        <v>407</v>
      </c>
      <c r="X268" t="str">
        <f>'Uitwerking 1'!L269</f>
        <v>.MOV</v>
      </c>
      <c r="Y268" t="s">
        <v>407</v>
      </c>
      <c r="Z268">
        <f>'Uitwerking 1'!M269</f>
        <v>0</v>
      </c>
      <c r="AA268" t="s">
        <v>407</v>
      </c>
      <c r="AB268">
        <v>0</v>
      </c>
      <c r="AC268" t="s">
        <v>407</v>
      </c>
      <c r="AD268">
        <v>0</v>
      </c>
      <c r="AE268" t="s">
        <v>407</v>
      </c>
      <c r="AF268">
        <v>0</v>
      </c>
      <c r="AG268" t="s">
        <v>408</v>
      </c>
    </row>
    <row r="269" spans="1:33">
      <c r="A269" t="s">
        <v>406</v>
      </c>
      <c r="B269">
        <f>'Uitwerking 1'!A270</f>
        <v>269</v>
      </c>
      <c r="C269" t="s">
        <v>407</v>
      </c>
      <c r="D269" t="str">
        <f>'Uitwerking 1'!B270</f>
        <v>20080705_Overig_Amsterdam_Sensation-White_5</v>
      </c>
      <c r="E269" t="s">
        <v>407</v>
      </c>
      <c r="F269" t="str">
        <f>'Uitwerking 1'!C270</f>
        <v>20080705</v>
      </c>
      <c r="G269" t="s">
        <v>407</v>
      </c>
      <c r="H269" t="str">
        <f>'Uitwerking 1'!D270</f>
        <v xml:space="preserve"> Overig</v>
      </c>
      <c r="I269" t="s">
        <v>407</v>
      </c>
      <c r="J269" t="str">
        <f>'Uitwerking 1'!E270</f>
        <v>Amsterdam</v>
      </c>
      <c r="K269" t="s">
        <v>407</v>
      </c>
      <c r="L269" t="str">
        <f>'Uitwerking 1'!F270</f>
        <v>Sensation White_5</v>
      </c>
      <c r="M269" t="s">
        <v>407</v>
      </c>
      <c r="N269">
        <f>'Uitwerking 1'!G270</f>
        <v>13616232</v>
      </c>
      <c r="O269" t="s">
        <v>407</v>
      </c>
      <c r="P269">
        <f>'Uitwerking 1'!H270</f>
        <v>640</v>
      </c>
      <c r="Q269" t="s">
        <v>407</v>
      </c>
      <c r="R269">
        <f>'Uitwerking 1'!I270</f>
        <v>480</v>
      </c>
      <c r="S269" t="s">
        <v>407</v>
      </c>
      <c r="T269">
        <f>'Uitwerking 1'!J270</f>
        <v>24</v>
      </c>
      <c r="U269" t="s">
        <v>407</v>
      </c>
      <c r="V269" t="str">
        <f>'Uitwerking 1'!K270</f>
        <v>2008</v>
      </c>
      <c r="W269" t="s">
        <v>407</v>
      </c>
      <c r="X269" t="str">
        <f>'Uitwerking 1'!L270</f>
        <v>.MOV</v>
      </c>
      <c r="Y269" t="s">
        <v>407</v>
      </c>
      <c r="Z269">
        <f>'Uitwerking 1'!M270</f>
        <v>0</v>
      </c>
      <c r="AA269" t="s">
        <v>407</v>
      </c>
      <c r="AB269">
        <v>0</v>
      </c>
      <c r="AC269" t="s">
        <v>407</v>
      </c>
      <c r="AD269">
        <v>0</v>
      </c>
      <c r="AE269" t="s">
        <v>407</v>
      </c>
      <c r="AF269">
        <v>0</v>
      </c>
      <c r="AG269" t="s">
        <v>408</v>
      </c>
    </row>
    <row r="270" spans="1:33">
      <c r="A270" t="s">
        <v>406</v>
      </c>
      <c r="B270">
        <f>'Uitwerking 1'!A271</f>
        <v>270</v>
      </c>
      <c r="C270" t="s">
        <v>407</v>
      </c>
      <c r="D270" t="str">
        <f>'Uitwerking 1'!B271</f>
        <v>20080705_Overig_Amsterdam_Sensation-White_6</v>
      </c>
      <c r="E270" t="s">
        <v>407</v>
      </c>
      <c r="F270" t="str">
        <f>'Uitwerking 1'!C271</f>
        <v>20080705</v>
      </c>
      <c r="G270" t="s">
        <v>407</v>
      </c>
      <c r="H270" t="str">
        <f>'Uitwerking 1'!D271</f>
        <v xml:space="preserve"> Overig</v>
      </c>
      <c r="I270" t="s">
        <v>407</v>
      </c>
      <c r="J270" t="str">
        <f>'Uitwerking 1'!E271</f>
        <v>Amsterdam</v>
      </c>
      <c r="K270" t="s">
        <v>407</v>
      </c>
      <c r="L270" t="str">
        <f>'Uitwerking 1'!F271</f>
        <v>Sensation White_6</v>
      </c>
      <c r="M270" t="s">
        <v>407</v>
      </c>
      <c r="N270">
        <f>'Uitwerking 1'!G271</f>
        <v>37424148</v>
      </c>
      <c r="O270" t="s">
        <v>407</v>
      </c>
      <c r="P270">
        <f>'Uitwerking 1'!H271</f>
        <v>640</v>
      </c>
      <c r="Q270" t="s">
        <v>407</v>
      </c>
      <c r="R270">
        <f>'Uitwerking 1'!I271</f>
        <v>480</v>
      </c>
      <c r="S270" t="s">
        <v>407</v>
      </c>
      <c r="T270">
        <f>'Uitwerking 1'!J271</f>
        <v>91</v>
      </c>
      <c r="U270" t="s">
        <v>407</v>
      </c>
      <c r="V270" t="str">
        <f>'Uitwerking 1'!K271</f>
        <v>2008</v>
      </c>
      <c r="W270" t="s">
        <v>407</v>
      </c>
      <c r="X270" t="str">
        <f>'Uitwerking 1'!L271</f>
        <v>.MOV</v>
      </c>
      <c r="Y270" t="s">
        <v>407</v>
      </c>
      <c r="Z270">
        <f>'Uitwerking 1'!M271</f>
        <v>0</v>
      </c>
      <c r="AA270" t="s">
        <v>407</v>
      </c>
      <c r="AB270">
        <v>0</v>
      </c>
      <c r="AC270" t="s">
        <v>407</v>
      </c>
      <c r="AD270">
        <v>0</v>
      </c>
      <c r="AE270" t="s">
        <v>407</v>
      </c>
      <c r="AF270">
        <v>0</v>
      </c>
      <c r="AG270" t="s">
        <v>408</v>
      </c>
    </row>
    <row r="271" spans="1:33">
      <c r="A271" t="s">
        <v>406</v>
      </c>
      <c r="B271">
        <f>'Uitwerking 1'!A272</f>
        <v>271</v>
      </c>
      <c r="C271" t="s">
        <v>407</v>
      </c>
      <c r="D271" t="str">
        <f>'Uitwerking 1'!B272</f>
        <v>20080705_Overig_Amsterdam_Sensation-White_7</v>
      </c>
      <c r="E271" t="s">
        <v>407</v>
      </c>
      <c r="F271" t="str">
        <f>'Uitwerking 1'!C272</f>
        <v>20080705</v>
      </c>
      <c r="G271" t="s">
        <v>407</v>
      </c>
      <c r="H271" t="str">
        <f>'Uitwerking 1'!D272</f>
        <v xml:space="preserve"> Overig</v>
      </c>
      <c r="I271" t="s">
        <v>407</v>
      </c>
      <c r="J271" t="str">
        <f>'Uitwerking 1'!E272</f>
        <v>Amsterdam</v>
      </c>
      <c r="K271" t="s">
        <v>407</v>
      </c>
      <c r="L271" t="str">
        <f>'Uitwerking 1'!F272</f>
        <v>Sensation White_7</v>
      </c>
      <c r="M271" t="s">
        <v>407</v>
      </c>
      <c r="N271">
        <f>'Uitwerking 1'!G272</f>
        <v>11320084</v>
      </c>
      <c r="O271" t="s">
        <v>407</v>
      </c>
      <c r="P271">
        <f>'Uitwerking 1'!H272</f>
        <v>640</v>
      </c>
      <c r="Q271" t="s">
        <v>407</v>
      </c>
      <c r="R271">
        <f>'Uitwerking 1'!I272</f>
        <v>480</v>
      </c>
      <c r="S271" t="s">
        <v>407</v>
      </c>
      <c r="T271">
        <f>'Uitwerking 1'!J272</f>
        <v>36</v>
      </c>
      <c r="U271" t="s">
        <v>407</v>
      </c>
      <c r="V271" t="str">
        <f>'Uitwerking 1'!K272</f>
        <v>2008</v>
      </c>
      <c r="W271" t="s">
        <v>407</v>
      </c>
      <c r="X271" t="str">
        <f>'Uitwerking 1'!L272</f>
        <v>.MOV</v>
      </c>
      <c r="Y271" t="s">
        <v>407</v>
      </c>
      <c r="Z271">
        <f>'Uitwerking 1'!M272</f>
        <v>0</v>
      </c>
      <c r="AA271" t="s">
        <v>407</v>
      </c>
      <c r="AB271">
        <v>0</v>
      </c>
      <c r="AC271" t="s">
        <v>407</v>
      </c>
      <c r="AD271">
        <v>0</v>
      </c>
      <c r="AE271" t="s">
        <v>407</v>
      </c>
      <c r="AF271">
        <v>0</v>
      </c>
      <c r="AG271" t="s">
        <v>408</v>
      </c>
    </row>
    <row r="272" spans="1:33">
      <c r="A272" t="s">
        <v>406</v>
      </c>
      <c r="B272">
        <f>'Uitwerking 1'!A273</f>
        <v>272</v>
      </c>
      <c r="C272" t="s">
        <v>407</v>
      </c>
      <c r="D272" t="str">
        <f>'Uitwerking 1'!B273</f>
        <v>20080730_Thijs-en-Sebas_Made_Met-halsband-allebei-in-een-apart-badje</v>
      </c>
      <c r="E272" t="s">
        <v>407</v>
      </c>
      <c r="F272" t="str">
        <f>'Uitwerking 1'!C273</f>
        <v>20080730</v>
      </c>
      <c r="G272" t="s">
        <v>407</v>
      </c>
      <c r="H272" t="str">
        <f>'Uitwerking 1'!D273</f>
        <v xml:space="preserve"> Thijs-en-Sebas</v>
      </c>
      <c r="I272" t="s">
        <v>407</v>
      </c>
      <c r="J272" t="str">
        <f>'Uitwerking 1'!E273</f>
        <v>Made</v>
      </c>
      <c r="K272" t="s">
        <v>407</v>
      </c>
      <c r="L272" t="str">
        <f>'Uitwerking 1'!F273</f>
        <v>Met halsband allebei in een apart badje</v>
      </c>
      <c r="M272" t="s">
        <v>407</v>
      </c>
      <c r="N272">
        <f>'Uitwerking 1'!G273</f>
        <v>31028476</v>
      </c>
      <c r="O272" t="s">
        <v>407</v>
      </c>
      <c r="P272">
        <f>'Uitwerking 1'!H273</f>
        <v>320</v>
      </c>
      <c r="Q272" t="s">
        <v>407</v>
      </c>
      <c r="R272">
        <f>'Uitwerking 1'!I273</f>
        <v>240</v>
      </c>
      <c r="S272" t="s">
        <v>407</v>
      </c>
      <c r="T272">
        <f>'Uitwerking 1'!J273</f>
        <v>101</v>
      </c>
      <c r="U272" t="s">
        <v>407</v>
      </c>
      <c r="V272" t="str">
        <f>'Uitwerking 1'!K273</f>
        <v>2008</v>
      </c>
      <c r="W272" t="s">
        <v>407</v>
      </c>
      <c r="X272" t="str">
        <f>'Uitwerking 1'!L273</f>
        <v>.avi</v>
      </c>
      <c r="Y272" t="s">
        <v>407</v>
      </c>
      <c r="Z272">
        <f>'Uitwerking 1'!M273</f>
        <v>0</v>
      </c>
      <c r="AA272" t="s">
        <v>407</v>
      </c>
      <c r="AB272">
        <v>0</v>
      </c>
      <c r="AC272" t="s">
        <v>407</v>
      </c>
      <c r="AD272">
        <v>0</v>
      </c>
      <c r="AE272" t="s">
        <v>407</v>
      </c>
      <c r="AF272">
        <v>0</v>
      </c>
      <c r="AG272" t="s">
        <v>408</v>
      </c>
    </row>
    <row r="273" spans="1:33">
      <c r="A273" t="s">
        <v>406</v>
      </c>
      <c r="B273">
        <f>'Uitwerking 1'!A274</f>
        <v>273</v>
      </c>
      <c r="C273" t="s">
        <v>407</v>
      </c>
      <c r="D273" t="str">
        <f>'Uitwerking 1'!B274</f>
        <v>20080804_Thijs-en-Sebas_Made_Sebas-heeft-een-wasknijpermand</v>
      </c>
      <c r="E273" t="s">
        <v>407</v>
      </c>
      <c r="F273" t="str">
        <f>'Uitwerking 1'!C274</f>
        <v>20080804</v>
      </c>
      <c r="G273" t="s">
        <v>407</v>
      </c>
      <c r="H273" t="str">
        <f>'Uitwerking 1'!D274</f>
        <v xml:space="preserve"> Thijs-en-Sebas</v>
      </c>
      <c r="I273" t="s">
        <v>407</v>
      </c>
      <c r="J273" t="str">
        <f>'Uitwerking 1'!E274</f>
        <v>Made</v>
      </c>
      <c r="K273" t="s">
        <v>407</v>
      </c>
      <c r="L273" t="str">
        <f>'Uitwerking 1'!F274</f>
        <v>Sebas heeft een wasknijpermand</v>
      </c>
      <c r="M273" t="s">
        <v>407</v>
      </c>
      <c r="N273">
        <f>'Uitwerking 1'!G274</f>
        <v>9881978</v>
      </c>
      <c r="O273" t="s">
        <v>407</v>
      </c>
      <c r="P273">
        <f>'Uitwerking 1'!H274</f>
        <v>320</v>
      </c>
      <c r="Q273" t="s">
        <v>407</v>
      </c>
      <c r="R273">
        <f>'Uitwerking 1'!I274</f>
        <v>240</v>
      </c>
      <c r="S273" t="s">
        <v>407</v>
      </c>
      <c r="T273">
        <f>'Uitwerking 1'!J274</f>
        <v>50</v>
      </c>
      <c r="U273" t="s">
        <v>407</v>
      </c>
      <c r="V273" t="str">
        <f>'Uitwerking 1'!K274</f>
        <v>2008</v>
      </c>
      <c r="W273" t="s">
        <v>407</v>
      </c>
      <c r="X273" t="str">
        <f>'Uitwerking 1'!L274</f>
        <v>.avi</v>
      </c>
      <c r="Y273" t="s">
        <v>407</v>
      </c>
      <c r="Z273">
        <f>'Uitwerking 1'!M274</f>
        <v>0</v>
      </c>
      <c r="AA273" t="s">
        <v>407</v>
      </c>
      <c r="AB273">
        <v>0</v>
      </c>
      <c r="AC273" t="s">
        <v>407</v>
      </c>
      <c r="AD273">
        <v>0</v>
      </c>
      <c r="AE273" t="s">
        <v>407</v>
      </c>
      <c r="AF273">
        <v>0</v>
      </c>
      <c r="AG273" t="s">
        <v>408</v>
      </c>
    </row>
    <row r="274" spans="1:33">
      <c r="A274" t="s">
        <v>406</v>
      </c>
      <c r="B274">
        <f>'Uitwerking 1'!A275</f>
        <v>274</v>
      </c>
      <c r="C274" t="s">
        <v>407</v>
      </c>
      <c r="D274" t="str">
        <f>'Uitwerking 1'!B275</f>
        <v>20080804_Thijs-en-Sebas_Made_Thijs-draait-Sebas-in-schommel</v>
      </c>
      <c r="E274" t="s">
        <v>407</v>
      </c>
      <c r="F274" t="str">
        <f>'Uitwerking 1'!C275</f>
        <v>20080804</v>
      </c>
      <c r="G274" t="s">
        <v>407</v>
      </c>
      <c r="H274" t="str">
        <f>'Uitwerking 1'!D275</f>
        <v xml:space="preserve"> Thijs-en-Sebas</v>
      </c>
      <c r="I274" t="s">
        <v>407</v>
      </c>
      <c r="J274" t="str">
        <f>'Uitwerking 1'!E275</f>
        <v>Made</v>
      </c>
      <c r="K274" t="s">
        <v>407</v>
      </c>
      <c r="L274" t="str">
        <f>'Uitwerking 1'!F275</f>
        <v>Thijs draait Sebas in schommel</v>
      </c>
      <c r="M274" t="s">
        <v>407</v>
      </c>
      <c r="N274">
        <f>'Uitwerking 1'!G275</f>
        <v>34920386</v>
      </c>
      <c r="O274" t="s">
        <v>407</v>
      </c>
      <c r="P274">
        <f>'Uitwerking 1'!H275</f>
        <v>320</v>
      </c>
      <c r="Q274" t="s">
        <v>407</v>
      </c>
      <c r="R274">
        <f>'Uitwerking 1'!I275</f>
        <v>240</v>
      </c>
      <c r="S274" t="s">
        <v>407</v>
      </c>
      <c r="T274">
        <f>'Uitwerking 1'!J275</f>
        <v>108</v>
      </c>
      <c r="U274" t="s">
        <v>407</v>
      </c>
      <c r="V274" t="str">
        <f>'Uitwerking 1'!K275</f>
        <v>2008</v>
      </c>
      <c r="W274" t="s">
        <v>407</v>
      </c>
      <c r="X274" t="str">
        <f>'Uitwerking 1'!L275</f>
        <v>.avi</v>
      </c>
      <c r="Y274" t="s">
        <v>407</v>
      </c>
      <c r="Z274">
        <f>'Uitwerking 1'!M275</f>
        <v>0</v>
      </c>
      <c r="AA274" t="s">
        <v>407</v>
      </c>
      <c r="AB274">
        <v>0</v>
      </c>
      <c r="AC274" t="s">
        <v>407</v>
      </c>
      <c r="AD274">
        <v>0</v>
      </c>
      <c r="AE274" t="s">
        <v>407</v>
      </c>
      <c r="AF274">
        <v>0</v>
      </c>
      <c r="AG274" t="s">
        <v>408</v>
      </c>
    </row>
    <row r="275" spans="1:33">
      <c r="A275" t="s">
        <v>406</v>
      </c>
      <c r="B275">
        <f>'Uitwerking 1'!A276</f>
        <v>275</v>
      </c>
      <c r="C275" t="s">
        <v>407</v>
      </c>
      <c r="D275" t="str">
        <f>'Uitwerking 1'!B276</f>
        <v>20080810_Thijs-en-Sebas_Made_Ontbijt-met-Matz</v>
      </c>
      <c r="E275" t="s">
        <v>407</v>
      </c>
      <c r="F275" t="str">
        <f>'Uitwerking 1'!C276</f>
        <v>20080810</v>
      </c>
      <c r="G275" t="s">
        <v>407</v>
      </c>
      <c r="H275" t="str">
        <f>'Uitwerking 1'!D276</f>
        <v xml:space="preserve"> Thijs-en-Sebas</v>
      </c>
      <c r="I275" t="s">
        <v>407</v>
      </c>
      <c r="J275" t="str">
        <f>'Uitwerking 1'!E276</f>
        <v>Made</v>
      </c>
      <c r="K275" t="s">
        <v>407</v>
      </c>
      <c r="L275" t="str">
        <f>'Uitwerking 1'!F276</f>
        <v>Ontbijt met Matz</v>
      </c>
      <c r="M275" t="s">
        <v>407</v>
      </c>
      <c r="N275">
        <f>'Uitwerking 1'!G276</f>
        <v>35526808</v>
      </c>
      <c r="O275" t="s">
        <v>407</v>
      </c>
      <c r="P275">
        <f>'Uitwerking 1'!H276</f>
        <v>320</v>
      </c>
      <c r="Q275" t="s">
        <v>407</v>
      </c>
      <c r="R275">
        <f>'Uitwerking 1'!I276</f>
        <v>240</v>
      </c>
      <c r="S275" t="s">
        <v>407</v>
      </c>
      <c r="T275">
        <f>'Uitwerking 1'!J276</f>
        <v>125</v>
      </c>
      <c r="U275" t="s">
        <v>407</v>
      </c>
      <c r="V275" t="str">
        <f>'Uitwerking 1'!K276</f>
        <v>2008</v>
      </c>
      <c r="W275" t="s">
        <v>407</v>
      </c>
      <c r="X275" t="str">
        <f>'Uitwerking 1'!L276</f>
        <v>.avi</v>
      </c>
      <c r="Y275" t="s">
        <v>407</v>
      </c>
      <c r="Z275">
        <f>'Uitwerking 1'!M276</f>
        <v>0</v>
      </c>
      <c r="AA275" t="s">
        <v>407</v>
      </c>
      <c r="AB275">
        <v>0</v>
      </c>
      <c r="AC275" t="s">
        <v>407</v>
      </c>
      <c r="AD275">
        <v>0</v>
      </c>
      <c r="AE275" t="s">
        <v>407</v>
      </c>
      <c r="AF275">
        <v>0</v>
      </c>
      <c r="AG275" t="s">
        <v>408</v>
      </c>
    </row>
    <row r="276" spans="1:33">
      <c r="A276" t="s">
        <v>406</v>
      </c>
      <c r="B276">
        <f>'Uitwerking 1'!A277</f>
        <v>276</v>
      </c>
      <c r="C276" t="s">
        <v>407</v>
      </c>
      <c r="D276" t="str">
        <f>'Uitwerking 1'!B277</f>
        <v>20080810_Thijs-en-Sebas_Made_Speelkwartier-met-Matz</v>
      </c>
      <c r="E276" t="s">
        <v>407</v>
      </c>
      <c r="F276" t="str">
        <f>'Uitwerking 1'!C277</f>
        <v>20080810</v>
      </c>
      <c r="G276" t="s">
        <v>407</v>
      </c>
      <c r="H276" t="str">
        <f>'Uitwerking 1'!D277</f>
        <v xml:space="preserve"> Thijs-en-Sebas</v>
      </c>
      <c r="I276" t="s">
        <v>407</v>
      </c>
      <c r="J276" t="str">
        <f>'Uitwerking 1'!E277</f>
        <v>Made</v>
      </c>
      <c r="K276" t="s">
        <v>407</v>
      </c>
      <c r="L276" t="str">
        <f>'Uitwerking 1'!F277</f>
        <v>Speelkwartier met Matz</v>
      </c>
      <c r="M276" t="s">
        <v>407</v>
      </c>
      <c r="N276">
        <f>'Uitwerking 1'!G277</f>
        <v>52848494</v>
      </c>
      <c r="O276" t="s">
        <v>407</v>
      </c>
      <c r="P276">
        <f>'Uitwerking 1'!H277</f>
        <v>320</v>
      </c>
      <c r="Q276" t="s">
        <v>407</v>
      </c>
      <c r="R276">
        <f>'Uitwerking 1'!I277</f>
        <v>240</v>
      </c>
      <c r="S276" t="s">
        <v>407</v>
      </c>
      <c r="T276">
        <f>'Uitwerking 1'!J277</f>
        <v>179</v>
      </c>
      <c r="U276" t="s">
        <v>407</v>
      </c>
      <c r="V276" t="str">
        <f>'Uitwerking 1'!K277</f>
        <v>2008</v>
      </c>
      <c r="W276" t="s">
        <v>407</v>
      </c>
      <c r="X276" t="str">
        <f>'Uitwerking 1'!L277</f>
        <v>.avi</v>
      </c>
      <c r="Y276" t="s">
        <v>407</v>
      </c>
      <c r="Z276">
        <f>'Uitwerking 1'!M277</f>
        <v>0</v>
      </c>
      <c r="AA276" t="s">
        <v>407</v>
      </c>
      <c r="AB276">
        <v>0</v>
      </c>
      <c r="AC276" t="s">
        <v>407</v>
      </c>
      <c r="AD276">
        <v>0</v>
      </c>
      <c r="AE276" t="s">
        <v>407</v>
      </c>
      <c r="AF276">
        <v>0</v>
      </c>
      <c r="AG276" t="s">
        <v>408</v>
      </c>
    </row>
    <row r="277" spans="1:33">
      <c r="A277" t="s">
        <v>406</v>
      </c>
      <c r="B277">
        <f>'Uitwerking 1'!A278</f>
        <v>277</v>
      </c>
      <c r="C277" t="s">
        <v>407</v>
      </c>
      <c r="D277" t="str">
        <f>'Uitwerking 1'!B278</f>
        <v>20080907_Vakantie_Duitsland_Altenkirchen-Thijs,-Papa-en-Sebas-spelen-buiten_1</v>
      </c>
      <c r="E277" t="s">
        <v>407</v>
      </c>
      <c r="F277" t="str">
        <f>'Uitwerking 1'!C278</f>
        <v>20080907</v>
      </c>
      <c r="G277" t="s">
        <v>407</v>
      </c>
      <c r="H277" t="str">
        <f>'Uitwerking 1'!D278</f>
        <v xml:space="preserve"> Vakantie</v>
      </c>
      <c r="I277" t="s">
        <v>407</v>
      </c>
      <c r="J277" t="str">
        <f>'Uitwerking 1'!E278</f>
        <v>Duitsland</v>
      </c>
      <c r="K277" t="s">
        <v>407</v>
      </c>
      <c r="L277" t="str">
        <f>'Uitwerking 1'!F278</f>
        <v>Altenkirchen Thijs, Papa en Sebas spelen buiten_1</v>
      </c>
      <c r="M277" t="s">
        <v>407</v>
      </c>
      <c r="N277">
        <f>'Uitwerking 1'!G278</f>
        <v>263428969</v>
      </c>
      <c r="O277" t="s">
        <v>407</v>
      </c>
      <c r="P277">
        <f>'Uitwerking 1'!H278</f>
        <v>1280</v>
      </c>
      <c r="Q277" t="s">
        <v>407</v>
      </c>
      <c r="R277">
        <f>'Uitwerking 1'!I278</f>
        <v>720</v>
      </c>
      <c r="S277" t="s">
        <v>407</v>
      </c>
      <c r="T277">
        <f>'Uitwerking 1'!J278</f>
        <v>84</v>
      </c>
      <c r="U277" t="s">
        <v>407</v>
      </c>
      <c r="V277" t="str">
        <f>'Uitwerking 1'!K278</f>
        <v>2008</v>
      </c>
      <c r="W277" t="s">
        <v>407</v>
      </c>
      <c r="X277" t="str">
        <f>'Uitwerking 1'!L278</f>
        <v>.MOV</v>
      </c>
      <c r="Y277" t="s">
        <v>407</v>
      </c>
      <c r="Z277">
        <f>'Uitwerking 1'!M278</f>
        <v>0</v>
      </c>
      <c r="AA277" t="s">
        <v>407</v>
      </c>
      <c r="AB277">
        <v>0</v>
      </c>
      <c r="AC277" t="s">
        <v>407</v>
      </c>
      <c r="AD277">
        <v>0</v>
      </c>
      <c r="AE277" t="s">
        <v>407</v>
      </c>
      <c r="AF277">
        <v>0</v>
      </c>
      <c r="AG277" t="s">
        <v>408</v>
      </c>
    </row>
    <row r="278" spans="1:33">
      <c r="A278" t="s">
        <v>406</v>
      </c>
      <c r="B278">
        <f>'Uitwerking 1'!A279</f>
        <v>278</v>
      </c>
      <c r="C278" t="s">
        <v>407</v>
      </c>
      <c r="D278" t="str">
        <f>'Uitwerking 1'!B279</f>
        <v>20080907_Vakantie_Duitsland_Altenkirchen-Thijs,-Papa-en-Sebas-spelen-buiten_2</v>
      </c>
      <c r="E278" t="s">
        <v>407</v>
      </c>
      <c r="F278" t="str">
        <f>'Uitwerking 1'!C279</f>
        <v>20080907</v>
      </c>
      <c r="G278" t="s">
        <v>407</v>
      </c>
      <c r="H278" t="str">
        <f>'Uitwerking 1'!D279</f>
        <v xml:space="preserve"> Vakantie</v>
      </c>
      <c r="I278" t="s">
        <v>407</v>
      </c>
      <c r="J278" t="str">
        <f>'Uitwerking 1'!E279</f>
        <v>Duitsland</v>
      </c>
      <c r="K278" t="s">
        <v>407</v>
      </c>
      <c r="L278" t="str">
        <f>'Uitwerking 1'!F279</f>
        <v>Altenkirchen Thijs, Papa en Sebas spelen buiten_2</v>
      </c>
      <c r="M278" t="s">
        <v>407</v>
      </c>
      <c r="N278">
        <f>'Uitwerking 1'!G279</f>
        <v>185460257</v>
      </c>
      <c r="O278" t="s">
        <v>407</v>
      </c>
      <c r="P278">
        <f>'Uitwerking 1'!H279</f>
        <v>1280</v>
      </c>
      <c r="Q278" t="s">
        <v>407</v>
      </c>
      <c r="R278">
        <f>'Uitwerking 1'!I279</f>
        <v>720</v>
      </c>
      <c r="S278" t="s">
        <v>407</v>
      </c>
      <c r="T278">
        <f>'Uitwerking 1'!J279</f>
        <v>59</v>
      </c>
      <c r="U278" t="s">
        <v>407</v>
      </c>
      <c r="V278" t="str">
        <f>'Uitwerking 1'!K279</f>
        <v>2008</v>
      </c>
      <c r="W278" t="s">
        <v>407</v>
      </c>
      <c r="X278" t="str">
        <f>'Uitwerking 1'!L279</f>
        <v>.MOV</v>
      </c>
      <c r="Y278" t="s">
        <v>407</v>
      </c>
      <c r="Z278">
        <f>'Uitwerking 1'!M279</f>
        <v>0</v>
      </c>
      <c r="AA278" t="s">
        <v>407</v>
      </c>
      <c r="AB278">
        <v>0</v>
      </c>
      <c r="AC278" t="s">
        <v>407</v>
      </c>
      <c r="AD278">
        <v>0</v>
      </c>
      <c r="AE278" t="s">
        <v>407</v>
      </c>
      <c r="AF278">
        <v>0</v>
      </c>
      <c r="AG278" t="s">
        <v>408</v>
      </c>
    </row>
    <row r="279" spans="1:33">
      <c r="A279" t="s">
        <v>406</v>
      </c>
      <c r="B279">
        <f>'Uitwerking 1'!A280</f>
        <v>279</v>
      </c>
      <c r="C279" t="s">
        <v>407</v>
      </c>
      <c r="D279" t="str">
        <f>'Uitwerking 1'!B280</f>
        <v>20080907_Vakantie_Duitsland_Altenkirchen-Thijs,-Papa-en-Sebas-spelen-buiten_3</v>
      </c>
      <c r="E279" t="s">
        <v>407</v>
      </c>
      <c r="F279" t="str">
        <f>'Uitwerking 1'!C280</f>
        <v>20080907</v>
      </c>
      <c r="G279" t="s">
        <v>407</v>
      </c>
      <c r="H279" t="str">
        <f>'Uitwerking 1'!D280</f>
        <v xml:space="preserve"> Vakantie</v>
      </c>
      <c r="I279" t="s">
        <v>407</v>
      </c>
      <c r="J279" t="str">
        <f>'Uitwerking 1'!E280</f>
        <v>Duitsland</v>
      </c>
      <c r="K279" t="s">
        <v>407</v>
      </c>
      <c r="L279" t="str">
        <f>'Uitwerking 1'!F280</f>
        <v>Altenkirchen Thijs, Papa en Sebas spelen buiten_3</v>
      </c>
      <c r="M279" t="s">
        <v>407</v>
      </c>
      <c r="N279">
        <f>'Uitwerking 1'!G280</f>
        <v>57754046</v>
      </c>
      <c r="O279" t="s">
        <v>407</v>
      </c>
      <c r="P279">
        <f>'Uitwerking 1'!H280</f>
        <v>1280</v>
      </c>
      <c r="Q279" t="s">
        <v>407</v>
      </c>
      <c r="R279">
        <f>'Uitwerking 1'!I280</f>
        <v>720</v>
      </c>
      <c r="S279" t="s">
        <v>407</v>
      </c>
      <c r="T279">
        <f>'Uitwerking 1'!J280</f>
        <v>84</v>
      </c>
      <c r="U279" t="s">
        <v>407</v>
      </c>
      <c r="V279" t="str">
        <f>'Uitwerking 1'!K280</f>
        <v>2008</v>
      </c>
      <c r="W279" t="s">
        <v>407</v>
      </c>
      <c r="X279" t="str">
        <f>'Uitwerking 1'!L280</f>
        <v>.avi</v>
      </c>
      <c r="Y279" t="s">
        <v>407</v>
      </c>
      <c r="Z279">
        <f>'Uitwerking 1'!M280</f>
        <v>0</v>
      </c>
      <c r="AA279" t="s">
        <v>407</v>
      </c>
      <c r="AB279">
        <v>0</v>
      </c>
      <c r="AC279" t="s">
        <v>407</v>
      </c>
      <c r="AD279">
        <v>0</v>
      </c>
      <c r="AE279" t="s">
        <v>407</v>
      </c>
      <c r="AF279">
        <v>0</v>
      </c>
      <c r="AG279" t="s">
        <v>408</v>
      </c>
    </row>
    <row r="280" spans="1:33">
      <c r="A280" t="s">
        <v>406</v>
      </c>
      <c r="B280">
        <f>'Uitwerking 1'!A281</f>
        <v>280</v>
      </c>
      <c r="C280" t="s">
        <v>407</v>
      </c>
      <c r="D280" t="str">
        <f>'Uitwerking 1'!B281</f>
        <v>20080907_Vakantie_Duitsland_Altenkirchen-Thijs,-Papa-en-Sebas-spelen-buiten_4</v>
      </c>
      <c r="E280" t="s">
        <v>407</v>
      </c>
      <c r="F280" t="str">
        <f>'Uitwerking 1'!C281</f>
        <v>20080907</v>
      </c>
      <c r="G280" t="s">
        <v>407</v>
      </c>
      <c r="H280" t="str">
        <f>'Uitwerking 1'!D281</f>
        <v xml:space="preserve"> Vakantie</v>
      </c>
      <c r="I280" t="s">
        <v>407</v>
      </c>
      <c r="J280" t="str">
        <f>'Uitwerking 1'!E281</f>
        <v>Duitsland</v>
      </c>
      <c r="K280" t="s">
        <v>407</v>
      </c>
      <c r="L280" t="str">
        <f>'Uitwerking 1'!F281</f>
        <v>Altenkirchen Thijs, Papa en Sebas spelen buiten_4</v>
      </c>
      <c r="M280" t="s">
        <v>407</v>
      </c>
      <c r="N280">
        <f>'Uitwerking 1'!G281</f>
        <v>40549928</v>
      </c>
      <c r="O280" t="s">
        <v>407</v>
      </c>
      <c r="P280">
        <f>'Uitwerking 1'!H281</f>
        <v>1280</v>
      </c>
      <c r="Q280" t="s">
        <v>407</v>
      </c>
      <c r="R280">
        <f>'Uitwerking 1'!I281</f>
        <v>720</v>
      </c>
      <c r="S280" t="s">
        <v>407</v>
      </c>
      <c r="T280">
        <f>'Uitwerking 1'!J281</f>
        <v>59</v>
      </c>
      <c r="U280" t="s">
        <v>407</v>
      </c>
      <c r="V280" t="str">
        <f>'Uitwerking 1'!K281</f>
        <v>2008</v>
      </c>
      <c r="W280" t="s">
        <v>407</v>
      </c>
      <c r="X280" t="str">
        <f>'Uitwerking 1'!L281</f>
        <v>.avi</v>
      </c>
      <c r="Y280" t="s">
        <v>407</v>
      </c>
      <c r="Z280">
        <f>'Uitwerking 1'!M281</f>
        <v>0</v>
      </c>
      <c r="AA280" t="s">
        <v>407</v>
      </c>
      <c r="AB280">
        <v>0</v>
      </c>
      <c r="AC280" t="s">
        <v>407</v>
      </c>
      <c r="AD280">
        <v>0</v>
      </c>
      <c r="AE280" t="s">
        <v>407</v>
      </c>
      <c r="AF280">
        <v>0</v>
      </c>
      <c r="AG280" t="s">
        <v>408</v>
      </c>
    </row>
    <row r="281" spans="1:33">
      <c r="A281" t="s">
        <v>406</v>
      </c>
      <c r="B281">
        <f>'Uitwerking 1'!A282</f>
        <v>281</v>
      </c>
      <c r="C281" t="s">
        <v>407</v>
      </c>
      <c r="D281" t="str">
        <f>'Uitwerking 1'!B282</f>
        <v>20080908_Vakantie_Duitsland_Altenkirchen-rondleiding-door-het-huis</v>
      </c>
      <c r="E281" t="s">
        <v>407</v>
      </c>
      <c r="F281" t="str">
        <f>'Uitwerking 1'!C282</f>
        <v>20080908</v>
      </c>
      <c r="G281" t="s">
        <v>407</v>
      </c>
      <c r="H281" t="str">
        <f>'Uitwerking 1'!D282</f>
        <v xml:space="preserve"> Vakantie</v>
      </c>
      <c r="I281" t="s">
        <v>407</v>
      </c>
      <c r="J281" t="str">
        <f>'Uitwerking 1'!E282</f>
        <v>Duitsland</v>
      </c>
      <c r="K281" t="s">
        <v>407</v>
      </c>
      <c r="L281" t="str">
        <f>'Uitwerking 1'!F282</f>
        <v>Altenkirchen rondleiding door het huis</v>
      </c>
      <c r="M281" t="s">
        <v>407</v>
      </c>
      <c r="N281">
        <f>'Uitwerking 1'!G282</f>
        <v>107423088</v>
      </c>
      <c r="O281" t="s">
        <v>407</v>
      </c>
      <c r="P281">
        <f>'Uitwerking 1'!H282</f>
        <v>1280</v>
      </c>
      <c r="Q281" t="s">
        <v>407</v>
      </c>
      <c r="R281">
        <f>'Uitwerking 1'!I282</f>
        <v>720</v>
      </c>
      <c r="S281" t="s">
        <v>407</v>
      </c>
      <c r="T281">
        <f>'Uitwerking 1'!J282</f>
        <v>156</v>
      </c>
      <c r="U281" t="s">
        <v>407</v>
      </c>
      <c r="V281" t="str">
        <f>'Uitwerking 1'!K282</f>
        <v>2008</v>
      </c>
      <c r="W281" t="s">
        <v>407</v>
      </c>
      <c r="X281" t="str">
        <f>'Uitwerking 1'!L282</f>
        <v>.avi</v>
      </c>
      <c r="Y281" t="s">
        <v>407</v>
      </c>
      <c r="Z281">
        <f>'Uitwerking 1'!M282</f>
        <v>0</v>
      </c>
      <c r="AA281" t="s">
        <v>407</v>
      </c>
      <c r="AB281">
        <v>0</v>
      </c>
      <c r="AC281" t="s">
        <v>407</v>
      </c>
      <c r="AD281">
        <v>0</v>
      </c>
      <c r="AE281" t="s">
        <v>407</v>
      </c>
      <c r="AF281">
        <v>0</v>
      </c>
      <c r="AG281" t="s">
        <v>408</v>
      </c>
    </row>
    <row r="282" spans="1:33">
      <c r="A282" t="s">
        <v>406</v>
      </c>
      <c r="B282">
        <f>'Uitwerking 1'!A283</f>
        <v>283</v>
      </c>
      <c r="C282" t="s">
        <v>407</v>
      </c>
      <c r="D282" t="str">
        <f>'Uitwerking 1'!B283</f>
        <v>20080909_Vakantie_Duitsland_Altenkirchen-Thijs-en-Sebas-op-een-hobbel-olifant</v>
      </c>
      <c r="E282" t="s">
        <v>407</v>
      </c>
      <c r="F282" t="str">
        <f>'Uitwerking 1'!C283</f>
        <v>20080909</v>
      </c>
      <c r="G282" t="s">
        <v>407</v>
      </c>
      <c r="H282" t="str">
        <f>'Uitwerking 1'!D283</f>
        <v xml:space="preserve"> Vakantie</v>
      </c>
      <c r="I282" t="s">
        <v>407</v>
      </c>
      <c r="J282" t="str">
        <f>'Uitwerking 1'!E283</f>
        <v>Duitsland</v>
      </c>
      <c r="K282" t="s">
        <v>407</v>
      </c>
      <c r="L282" t="str">
        <f>'Uitwerking 1'!F283</f>
        <v>Altenkirchen Thijs en Sebas op een hobbel olifant</v>
      </c>
      <c r="M282" t="s">
        <v>407</v>
      </c>
      <c r="N282">
        <f>'Uitwerking 1'!G283</f>
        <v>32299306</v>
      </c>
      <c r="O282" t="s">
        <v>407</v>
      </c>
      <c r="P282">
        <f>'Uitwerking 1'!H283</f>
        <v>1280</v>
      </c>
      <c r="Q282" t="s">
        <v>407</v>
      </c>
      <c r="R282">
        <f>'Uitwerking 1'!I283</f>
        <v>720</v>
      </c>
      <c r="S282" t="s">
        <v>407</v>
      </c>
      <c r="T282">
        <f>'Uitwerking 1'!J283</f>
        <v>47</v>
      </c>
      <c r="U282" t="s">
        <v>407</v>
      </c>
      <c r="V282" t="str">
        <f>'Uitwerking 1'!K283</f>
        <v>2008</v>
      </c>
      <c r="W282" t="s">
        <v>407</v>
      </c>
      <c r="X282" t="str">
        <f>'Uitwerking 1'!L283</f>
        <v>.avi</v>
      </c>
      <c r="Y282" t="s">
        <v>407</v>
      </c>
      <c r="Z282">
        <f>'Uitwerking 1'!M283</f>
        <v>0</v>
      </c>
      <c r="AA282" t="s">
        <v>407</v>
      </c>
      <c r="AB282">
        <v>0</v>
      </c>
      <c r="AC282" t="s">
        <v>407</v>
      </c>
      <c r="AD282">
        <v>0</v>
      </c>
      <c r="AE282" t="s">
        <v>407</v>
      </c>
      <c r="AF282">
        <v>0</v>
      </c>
      <c r="AG282" t="s">
        <v>408</v>
      </c>
    </row>
    <row r="283" spans="1:33">
      <c r="A283" t="s">
        <v>406</v>
      </c>
      <c r="B283">
        <f>'Uitwerking 1'!A284</f>
        <v>285</v>
      </c>
      <c r="C283" t="s">
        <v>407</v>
      </c>
      <c r="D283" t="str">
        <f>'Uitwerking 1'!B284</f>
        <v>20080927_Thijs-en-Sebas_Made_Het-testen-van-tuinmeubels</v>
      </c>
      <c r="E283" t="s">
        <v>407</v>
      </c>
      <c r="F283" t="str">
        <f>'Uitwerking 1'!C284</f>
        <v>20080927</v>
      </c>
      <c r="G283" t="s">
        <v>407</v>
      </c>
      <c r="H283" t="str">
        <f>'Uitwerking 1'!D284</f>
        <v xml:space="preserve"> Thijs-en-Sebas</v>
      </c>
      <c r="I283" t="s">
        <v>407</v>
      </c>
      <c r="J283" t="str">
        <f>'Uitwerking 1'!E284</f>
        <v>Made</v>
      </c>
      <c r="K283" t="s">
        <v>407</v>
      </c>
      <c r="L283" t="str">
        <f>'Uitwerking 1'!F284</f>
        <v>Het testen van tuinmeubels</v>
      </c>
      <c r="M283" t="s">
        <v>407</v>
      </c>
      <c r="N283">
        <f>'Uitwerking 1'!G284</f>
        <v>40088890</v>
      </c>
      <c r="O283" t="s">
        <v>407</v>
      </c>
      <c r="P283">
        <f>'Uitwerking 1'!H284</f>
        <v>320</v>
      </c>
      <c r="Q283" t="s">
        <v>407</v>
      </c>
      <c r="R283">
        <f>'Uitwerking 1'!I284</f>
        <v>240</v>
      </c>
      <c r="S283" t="s">
        <v>407</v>
      </c>
      <c r="T283">
        <f>'Uitwerking 1'!J284</f>
        <v>137</v>
      </c>
      <c r="U283" t="s">
        <v>407</v>
      </c>
      <c r="V283" t="str">
        <f>'Uitwerking 1'!K284</f>
        <v>2008</v>
      </c>
      <c r="W283" t="s">
        <v>407</v>
      </c>
      <c r="X283" t="str">
        <f>'Uitwerking 1'!L284</f>
        <v>.avi</v>
      </c>
      <c r="Y283" t="s">
        <v>407</v>
      </c>
      <c r="Z283">
        <f>'Uitwerking 1'!M284</f>
        <v>0</v>
      </c>
      <c r="AA283" t="s">
        <v>407</v>
      </c>
      <c r="AB283">
        <v>0</v>
      </c>
      <c r="AC283" t="s">
        <v>407</v>
      </c>
      <c r="AD283">
        <v>0</v>
      </c>
      <c r="AE283" t="s">
        <v>407</v>
      </c>
      <c r="AF283">
        <v>0</v>
      </c>
      <c r="AG283" t="s">
        <v>408</v>
      </c>
    </row>
    <row r="284" spans="1:33">
      <c r="A284" t="s">
        <v>406</v>
      </c>
      <c r="B284">
        <f>'Uitwerking 1'!A285</f>
        <v>286</v>
      </c>
      <c r="C284" t="s">
        <v>407</v>
      </c>
      <c r="D284" t="str">
        <f>'Uitwerking 1'!B285</f>
        <v>20080928_Thijs-en-Sebas_Made_Op-de-kermis-in-de-draaimolen-(sepia)</v>
      </c>
      <c r="E284" t="s">
        <v>407</v>
      </c>
      <c r="F284" t="str">
        <f>'Uitwerking 1'!C285</f>
        <v>20080928</v>
      </c>
      <c r="G284" t="s">
        <v>407</v>
      </c>
      <c r="H284" t="str">
        <f>'Uitwerking 1'!D285</f>
        <v xml:space="preserve"> Thijs-en-Sebas</v>
      </c>
      <c r="I284" t="s">
        <v>407</v>
      </c>
      <c r="J284" t="str">
        <f>'Uitwerking 1'!E285</f>
        <v>Made</v>
      </c>
      <c r="K284" t="s">
        <v>407</v>
      </c>
      <c r="L284" t="str">
        <f>'Uitwerking 1'!F285</f>
        <v>Op de kermis in de draaimolen (sepia)</v>
      </c>
      <c r="M284" t="s">
        <v>407</v>
      </c>
      <c r="N284">
        <f>'Uitwerking 1'!G285</f>
        <v>10832506</v>
      </c>
      <c r="O284" t="s">
        <v>407</v>
      </c>
      <c r="P284">
        <f>'Uitwerking 1'!H285</f>
        <v>320</v>
      </c>
      <c r="Q284" t="s">
        <v>407</v>
      </c>
      <c r="R284">
        <f>'Uitwerking 1'!I285</f>
        <v>240</v>
      </c>
      <c r="S284" t="s">
        <v>407</v>
      </c>
      <c r="T284">
        <f>'Uitwerking 1'!J285</f>
        <v>35</v>
      </c>
      <c r="U284" t="s">
        <v>407</v>
      </c>
      <c r="V284" t="str">
        <f>'Uitwerking 1'!K285</f>
        <v>2008</v>
      </c>
      <c r="W284" t="s">
        <v>407</v>
      </c>
      <c r="X284" t="str">
        <f>'Uitwerking 1'!L285</f>
        <v>.avi</v>
      </c>
      <c r="Y284" t="s">
        <v>407</v>
      </c>
      <c r="Z284">
        <f>'Uitwerking 1'!M285</f>
        <v>0</v>
      </c>
      <c r="AA284" t="s">
        <v>407</v>
      </c>
      <c r="AB284">
        <v>0</v>
      </c>
      <c r="AC284" t="s">
        <v>407</v>
      </c>
      <c r="AD284">
        <v>0</v>
      </c>
      <c r="AE284" t="s">
        <v>407</v>
      </c>
      <c r="AF284">
        <v>0</v>
      </c>
      <c r="AG284" t="s">
        <v>408</v>
      </c>
    </row>
    <row r="285" spans="1:33">
      <c r="A285" t="s">
        <v>406</v>
      </c>
      <c r="B285">
        <f>'Uitwerking 1'!A286</f>
        <v>287</v>
      </c>
      <c r="C285" t="s">
        <v>407</v>
      </c>
      <c r="D285" t="str">
        <f>'Uitwerking 1'!B286</f>
        <v>20080928_Thijs-en-Sebas_Made_Op-de-kermis-in-de-draaimolen</v>
      </c>
      <c r="E285" t="s">
        <v>407</v>
      </c>
      <c r="F285" t="str">
        <f>'Uitwerking 1'!C286</f>
        <v>20080928</v>
      </c>
      <c r="G285" t="s">
        <v>407</v>
      </c>
      <c r="H285" t="str">
        <f>'Uitwerking 1'!D286</f>
        <v xml:space="preserve"> Thijs-en-Sebas</v>
      </c>
      <c r="I285" t="s">
        <v>407</v>
      </c>
      <c r="J285" t="str">
        <f>'Uitwerking 1'!E286</f>
        <v>Made</v>
      </c>
      <c r="K285" t="s">
        <v>407</v>
      </c>
      <c r="L285" t="str">
        <f>'Uitwerking 1'!F286</f>
        <v>Op de kermis in de draaimolen</v>
      </c>
      <c r="M285" t="s">
        <v>407</v>
      </c>
      <c r="N285">
        <f>'Uitwerking 1'!G286</f>
        <v>8975272</v>
      </c>
      <c r="O285" t="s">
        <v>407</v>
      </c>
      <c r="P285">
        <f>'Uitwerking 1'!H286</f>
        <v>320</v>
      </c>
      <c r="Q285" t="s">
        <v>407</v>
      </c>
      <c r="R285">
        <f>'Uitwerking 1'!I286</f>
        <v>240</v>
      </c>
      <c r="S285" t="s">
        <v>407</v>
      </c>
      <c r="T285">
        <f>'Uitwerking 1'!J286</f>
        <v>29</v>
      </c>
      <c r="U285" t="s">
        <v>407</v>
      </c>
      <c r="V285" t="str">
        <f>'Uitwerking 1'!K286</f>
        <v>2008</v>
      </c>
      <c r="W285" t="s">
        <v>407</v>
      </c>
      <c r="X285" t="str">
        <f>'Uitwerking 1'!L286</f>
        <v>.avi</v>
      </c>
      <c r="Y285" t="s">
        <v>407</v>
      </c>
      <c r="Z285">
        <f>'Uitwerking 1'!M286</f>
        <v>0</v>
      </c>
      <c r="AA285" t="s">
        <v>407</v>
      </c>
      <c r="AB285">
        <v>0</v>
      </c>
      <c r="AC285" t="s">
        <v>407</v>
      </c>
      <c r="AD285">
        <v>0</v>
      </c>
      <c r="AE285" t="s">
        <v>407</v>
      </c>
      <c r="AF285">
        <v>0</v>
      </c>
      <c r="AG285" t="s">
        <v>408</v>
      </c>
    </row>
    <row r="286" spans="1:33">
      <c r="A286" t="s">
        <v>406</v>
      </c>
      <c r="B286">
        <f>'Uitwerking 1'!A287</f>
        <v>288</v>
      </c>
      <c r="C286" t="s">
        <v>407</v>
      </c>
      <c r="D286" t="str">
        <f>'Uitwerking 1'!B287</f>
        <v>20080928_Thijs_Made_Op-de-kermis-in-de-helicopter-(sepia)</v>
      </c>
      <c r="E286" t="s">
        <v>407</v>
      </c>
      <c r="F286" t="str">
        <f>'Uitwerking 1'!C287</f>
        <v>20080928</v>
      </c>
      <c r="G286" t="s">
        <v>407</v>
      </c>
      <c r="H286" t="str">
        <f>'Uitwerking 1'!D287</f>
        <v xml:space="preserve"> Thijs</v>
      </c>
      <c r="I286" t="s">
        <v>407</v>
      </c>
      <c r="J286" t="str">
        <f>'Uitwerking 1'!E287</f>
        <v>Made</v>
      </c>
      <c r="K286" t="s">
        <v>407</v>
      </c>
      <c r="L286" t="str">
        <f>'Uitwerking 1'!F287</f>
        <v>Op de kermis in de helicopter (sepia)</v>
      </c>
      <c r="M286" t="s">
        <v>407</v>
      </c>
      <c r="N286">
        <f>'Uitwerking 1'!G287</f>
        <v>12772456</v>
      </c>
      <c r="O286" t="s">
        <v>407</v>
      </c>
      <c r="P286">
        <f>'Uitwerking 1'!H287</f>
        <v>320</v>
      </c>
      <c r="Q286" t="s">
        <v>407</v>
      </c>
      <c r="R286">
        <f>'Uitwerking 1'!I287</f>
        <v>240</v>
      </c>
      <c r="S286" t="s">
        <v>407</v>
      </c>
      <c r="T286">
        <f>'Uitwerking 1'!J287</f>
        <v>35</v>
      </c>
      <c r="U286" t="s">
        <v>407</v>
      </c>
      <c r="V286" t="str">
        <f>'Uitwerking 1'!K287</f>
        <v>2008</v>
      </c>
      <c r="W286" t="s">
        <v>407</v>
      </c>
      <c r="X286" t="str">
        <f>'Uitwerking 1'!L287</f>
        <v>.avi</v>
      </c>
      <c r="Y286" t="s">
        <v>407</v>
      </c>
      <c r="Z286">
        <f>'Uitwerking 1'!M287</f>
        <v>0</v>
      </c>
      <c r="AA286" t="s">
        <v>407</v>
      </c>
      <c r="AB286">
        <v>0</v>
      </c>
      <c r="AC286" t="s">
        <v>407</v>
      </c>
      <c r="AD286">
        <v>0</v>
      </c>
      <c r="AE286" t="s">
        <v>407</v>
      </c>
      <c r="AF286">
        <v>0</v>
      </c>
      <c r="AG286" t="s">
        <v>408</v>
      </c>
    </row>
    <row r="287" spans="1:33">
      <c r="A287" t="s">
        <v>406</v>
      </c>
      <c r="B287">
        <f>'Uitwerking 1'!A288</f>
        <v>289</v>
      </c>
      <c r="C287" t="s">
        <v>407</v>
      </c>
      <c r="D287" t="str">
        <f>'Uitwerking 1'!B288</f>
        <v>20080928_Thijs_Made_Op-de-kermis-in-de-jeep</v>
      </c>
      <c r="E287" t="s">
        <v>407</v>
      </c>
      <c r="F287" t="str">
        <f>'Uitwerking 1'!C288</f>
        <v>20080928</v>
      </c>
      <c r="G287" t="s">
        <v>407</v>
      </c>
      <c r="H287" t="str">
        <f>'Uitwerking 1'!D288</f>
        <v xml:space="preserve"> Thijs</v>
      </c>
      <c r="I287" t="s">
        <v>407</v>
      </c>
      <c r="J287" t="str">
        <f>'Uitwerking 1'!E288</f>
        <v>Made</v>
      </c>
      <c r="K287" t="s">
        <v>407</v>
      </c>
      <c r="L287" t="str">
        <f>'Uitwerking 1'!F288</f>
        <v>Op de kermis in de jeep</v>
      </c>
      <c r="M287" t="s">
        <v>407</v>
      </c>
      <c r="N287">
        <f>'Uitwerking 1'!G288</f>
        <v>18753616</v>
      </c>
      <c r="O287" t="s">
        <v>407</v>
      </c>
      <c r="P287">
        <f>'Uitwerking 1'!H288</f>
        <v>320</v>
      </c>
      <c r="Q287" t="s">
        <v>407</v>
      </c>
      <c r="R287">
        <f>'Uitwerking 1'!I288</f>
        <v>240</v>
      </c>
      <c r="S287" t="s">
        <v>407</v>
      </c>
      <c r="T287">
        <f>'Uitwerking 1'!J288</f>
        <v>64</v>
      </c>
      <c r="U287" t="s">
        <v>407</v>
      </c>
      <c r="V287" t="str">
        <f>'Uitwerking 1'!K288</f>
        <v>2008</v>
      </c>
      <c r="W287" t="s">
        <v>407</v>
      </c>
      <c r="X287" t="str">
        <f>'Uitwerking 1'!L288</f>
        <v>.avi</v>
      </c>
      <c r="Y287" t="s">
        <v>407</v>
      </c>
      <c r="Z287">
        <f>'Uitwerking 1'!M288</f>
        <v>0</v>
      </c>
      <c r="AA287" t="s">
        <v>407</v>
      </c>
      <c r="AB287">
        <v>0</v>
      </c>
      <c r="AC287" t="s">
        <v>407</v>
      </c>
      <c r="AD287">
        <v>0</v>
      </c>
      <c r="AE287" t="s">
        <v>407</v>
      </c>
      <c r="AF287">
        <v>0</v>
      </c>
      <c r="AG287" t="s">
        <v>408</v>
      </c>
    </row>
    <row r="288" spans="1:33">
      <c r="A288" t="s">
        <v>406</v>
      </c>
      <c r="B288">
        <f>'Uitwerking 1'!A289</f>
        <v>290</v>
      </c>
      <c r="C288" t="s">
        <v>407</v>
      </c>
      <c r="D288" t="str">
        <f>'Uitwerking 1'!B289</f>
        <v>20081005_Thijs-en-Sebas_Made_Balletjes-aan-de-fiets-testen</v>
      </c>
      <c r="E288" t="s">
        <v>407</v>
      </c>
      <c r="F288" t="str">
        <f>'Uitwerking 1'!C289</f>
        <v>20081005</v>
      </c>
      <c r="G288" t="s">
        <v>407</v>
      </c>
      <c r="H288" t="str">
        <f>'Uitwerking 1'!D289</f>
        <v xml:space="preserve"> Thijs-en-Sebas</v>
      </c>
      <c r="I288" t="s">
        <v>407</v>
      </c>
      <c r="J288" t="str">
        <f>'Uitwerking 1'!E289</f>
        <v>Made</v>
      </c>
      <c r="K288" t="s">
        <v>407</v>
      </c>
      <c r="L288" t="str">
        <f>'Uitwerking 1'!F289</f>
        <v>Balletjes aan de fiets testen</v>
      </c>
      <c r="M288" t="s">
        <v>407</v>
      </c>
      <c r="N288">
        <f>'Uitwerking 1'!G289</f>
        <v>19368674</v>
      </c>
      <c r="O288" t="s">
        <v>407</v>
      </c>
      <c r="P288">
        <f>'Uitwerking 1'!H289</f>
        <v>320</v>
      </c>
      <c r="Q288" t="s">
        <v>407</v>
      </c>
      <c r="R288">
        <f>'Uitwerking 1'!I289</f>
        <v>240</v>
      </c>
      <c r="S288" t="s">
        <v>407</v>
      </c>
      <c r="T288">
        <f>'Uitwerking 1'!J289</f>
        <v>67</v>
      </c>
      <c r="U288" t="s">
        <v>407</v>
      </c>
      <c r="V288" t="str">
        <f>'Uitwerking 1'!K289</f>
        <v>2008</v>
      </c>
      <c r="W288" t="s">
        <v>407</v>
      </c>
      <c r="X288" t="str">
        <f>'Uitwerking 1'!L289</f>
        <v>.avi</v>
      </c>
      <c r="Y288" t="s">
        <v>407</v>
      </c>
      <c r="Z288">
        <f>'Uitwerking 1'!M289</f>
        <v>0</v>
      </c>
      <c r="AA288" t="s">
        <v>407</v>
      </c>
      <c r="AB288">
        <v>0</v>
      </c>
      <c r="AC288" t="s">
        <v>407</v>
      </c>
      <c r="AD288">
        <v>0</v>
      </c>
      <c r="AE288" t="s">
        <v>407</v>
      </c>
      <c r="AF288">
        <v>0</v>
      </c>
      <c r="AG288" t="s">
        <v>408</v>
      </c>
    </row>
    <row r="289" spans="1:33">
      <c r="A289" t="s">
        <v>406</v>
      </c>
      <c r="B289">
        <f>'Uitwerking 1'!A290</f>
        <v>291</v>
      </c>
      <c r="C289" t="s">
        <v>407</v>
      </c>
      <c r="D289" t="str">
        <f>'Uitwerking 1'!B290</f>
        <v>20081005_Thijs-en-Sebas_Made_Thijs-wordt-driftig</v>
      </c>
      <c r="E289" t="s">
        <v>407</v>
      </c>
      <c r="F289" t="str">
        <f>'Uitwerking 1'!C290</f>
        <v>20081005</v>
      </c>
      <c r="G289" t="s">
        <v>407</v>
      </c>
      <c r="H289" t="str">
        <f>'Uitwerking 1'!D290</f>
        <v xml:space="preserve"> Thijs-en-Sebas</v>
      </c>
      <c r="I289" t="s">
        <v>407</v>
      </c>
      <c r="J289" t="str">
        <f>'Uitwerking 1'!E290</f>
        <v>Made</v>
      </c>
      <c r="K289" t="s">
        <v>407</v>
      </c>
      <c r="L289" t="str">
        <f>'Uitwerking 1'!F290</f>
        <v>Thijs wordt driftig</v>
      </c>
      <c r="M289" t="s">
        <v>407</v>
      </c>
      <c r="N289">
        <f>'Uitwerking 1'!G290</f>
        <v>12310332</v>
      </c>
      <c r="O289" t="s">
        <v>407</v>
      </c>
      <c r="P289">
        <f>'Uitwerking 1'!H290</f>
        <v>320</v>
      </c>
      <c r="Q289" t="s">
        <v>407</v>
      </c>
      <c r="R289">
        <f>'Uitwerking 1'!I290</f>
        <v>240</v>
      </c>
      <c r="S289" t="s">
        <v>407</v>
      </c>
      <c r="T289">
        <f>'Uitwerking 1'!J290</f>
        <v>42</v>
      </c>
      <c r="U289" t="s">
        <v>407</v>
      </c>
      <c r="V289" t="str">
        <f>'Uitwerking 1'!K290</f>
        <v>2008</v>
      </c>
      <c r="W289" t="s">
        <v>407</v>
      </c>
      <c r="X289" t="str">
        <f>'Uitwerking 1'!L290</f>
        <v>.avi</v>
      </c>
      <c r="Y289" t="s">
        <v>407</v>
      </c>
      <c r="Z289">
        <f>'Uitwerking 1'!M290</f>
        <v>0</v>
      </c>
      <c r="AA289" t="s">
        <v>407</v>
      </c>
      <c r="AB289">
        <v>0</v>
      </c>
      <c r="AC289" t="s">
        <v>407</v>
      </c>
      <c r="AD289">
        <v>0</v>
      </c>
      <c r="AE289" t="s">
        <v>407</v>
      </c>
      <c r="AF289">
        <v>0</v>
      </c>
      <c r="AG289" t="s">
        <v>408</v>
      </c>
    </row>
    <row r="290" spans="1:33">
      <c r="A290" t="s">
        <v>406</v>
      </c>
      <c r="B290">
        <f>'Uitwerking 1'!A291</f>
        <v>292</v>
      </c>
      <c r="C290" t="s">
        <v>407</v>
      </c>
      <c r="D290" t="str">
        <f>'Uitwerking 1'!B291</f>
        <v>20081017_Thijs-en-Sebas_Made_Baldadig-in-de-tuin</v>
      </c>
      <c r="E290" t="s">
        <v>407</v>
      </c>
      <c r="F290" t="str">
        <f>'Uitwerking 1'!C291</f>
        <v>20081017</v>
      </c>
      <c r="G290" t="s">
        <v>407</v>
      </c>
      <c r="H290" t="str">
        <f>'Uitwerking 1'!D291</f>
        <v xml:space="preserve"> Thijs-en-Sebas</v>
      </c>
      <c r="I290" t="s">
        <v>407</v>
      </c>
      <c r="J290" t="str">
        <f>'Uitwerking 1'!E291</f>
        <v>Made</v>
      </c>
      <c r="K290" t="s">
        <v>407</v>
      </c>
      <c r="L290" t="str">
        <f>'Uitwerking 1'!F291</f>
        <v>Baldadig in de tuin</v>
      </c>
      <c r="M290" t="s">
        <v>407</v>
      </c>
      <c r="N290">
        <f>'Uitwerking 1'!G291</f>
        <v>37864878</v>
      </c>
      <c r="O290" t="s">
        <v>407</v>
      </c>
      <c r="P290">
        <f>'Uitwerking 1'!H291</f>
        <v>320</v>
      </c>
      <c r="Q290" t="s">
        <v>407</v>
      </c>
      <c r="R290">
        <f>'Uitwerking 1'!I291</f>
        <v>240</v>
      </c>
      <c r="S290" t="s">
        <v>407</v>
      </c>
      <c r="T290">
        <f>'Uitwerking 1'!J291</f>
        <v>128</v>
      </c>
      <c r="U290" t="s">
        <v>407</v>
      </c>
      <c r="V290" t="str">
        <f>'Uitwerking 1'!K291</f>
        <v>2008</v>
      </c>
      <c r="W290" t="s">
        <v>407</v>
      </c>
      <c r="X290" t="str">
        <f>'Uitwerking 1'!L291</f>
        <v>.avi</v>
      </c>
      <c r="Y290" t="s">
        <v>407</v>
      </c>
      <c r="Z290">
        <f>'Uitwerking 1'!M291</f>
        <v>0</v>
      </c>
      <c r="AA290" t="s">
        <v>407</v>
      </c>
      <c r="AB290">
        <v>0</v>
      </c>
      <c r="AC290" t="s">
        <v>407</v>
      </c>
      <c r="AD290">
        <v>0</v>
      </c>
      <c r="AE290" t="s">
        <v>407</v>
      </c>
      <c r="AF290">
        <v>0</v>
      </c>
      <c r="AG290" t="s">
        <v>408</v>
      </c>
    </row>
    <row r="291" spans="1:33">
      <c r="A291" t="s">
        <v>406</v>
      </c>
      <c r="B291">
        <f>'Uitwerking 1'!A292</f>
        <v>293</v>
      </c>
      <c r="C291" t="s">
        <v>407</v>
      </c>
      <c r="D291" t="str">
        <f>'Uitwerking 1'!B292</f>
        <v>20081017_Thijs-en-Sebas_Made_In-bad</v>
      </c>
      <c r="E291" t="s">
        <v>407</v>
      </c>
      <c r="F291" t="str">
        <f>'Uitwerking 1'!C292</f>
        <v>20081017</v>
      </c>
      <c r="G291" t="s">
        <v>407</v>
      </c>
      <c r="H291" t="str">
        <f>'Uitwerking 1'!D292</f>
        <v xml:space="preserve"> Thijs-en-Sebas</v>
      </c>
      <c r="I291" t="s">
        <v>407</v>
      </c>
      <c r="J291" t="str">
        <f>'Uitwerking 1'!E292</f>
        <v>Made</v>
      </c>
      <c r="K291" t="s">
        <v>407</v>
      </c>
      <c r="L291" t="str">
        <f>'Uitwerking 1'!F292</f>
        <v>In bad</v>
      </c>
      <c r="M291" t="s">
        <v>407</v>
      </c>
      <c r="N291">
        <f>'Uitwerking 1'!G292</f>
        <v>44840540</v>
      </c>
      <c r="O291" t="s">
        <v>407</v>
      </c>
      <c r="P291">
        <f>'Uitwerking 1'!H292</f>
        <v>320</v>
      </c>
      <c r="Q291" t="s">
        <v>407</v>
      </c>
      <c r="R291">
        <f>'Uitwerking 1'!I292</f>
        <v>240</v>
      </c>
      <c r="S291" t="s">
        <v>407</v>
      </c>
      <c r="T291">
        <f>'Uitwerking 1'!J292</f>
        <v>179</v>
      </c>
      <c r="U291" t="s">
        <v>407</v>
      </c>
      <c r="V291" t="str">
        <f>'Uitwerking 1'!K292</f>
        <v>2008</v>
      </c>
      <c r="W291" t="s">
        <v>407</v>
      </c>
      <c r="X291" t="str">
        <f>'Uitwerking 1'!L292</f>
        <v>.avi</v>
      </c>
      <c r="Y291" t="s">
        <v>407</v>
      </c>
      <c r="Z291">
        <f>'Uitwerking 1'!M292</f>
        <v>0</v>
      </c>
      <c r="AA291" t="s">
        <v>407</v>
      </c>
      <c r="AB291">
        <v>0</v>
      </c>
      <c r="AC291" t="s">
        <v>407</v>
      </c>
      <c r="AD291">
        <v>0</v>
      </c>
      <c r="AE291" t="s">
        <v>407</v>
      </c>
      <c r="AF291">
        <v>0</v>
      </c>
      <c r="AG291" t="s">
        <v>408</v>
      </c>
    </row>
    <row r="292" spans="1:33">
      <c r="A292" t="s">
        <v>406</v>
      </c>
      <c r="B292">
        <f>'Uitwerking 1'!A293</f>
        <v>294</v>
      </c>
      <c r="C292" t="s">
        <v>407</v>
      </c>
      <c r="D292" t="str">
        <f>'Uitwerking 1'!B293</f>
        <v>20081018_Thijs-en-Sebas_Made_Spelen-in-de-blaadjes</v>
      </c>
      <c r="E292" t="s">
        <v>407</v>
      </c>
      <c r="F292" t="str">
        <f>'Uitwerking 1'!C293</f>
        <v>20081018</v>
      </c>
      <c r="G292" t="s">
        <v>407</v>
      </c>
      <c r="H292" t="str">
        <f>'Uitwerking 1'!D293</f>
        <v xml:space="preserve"> Thijs-en-Sebas</v>
      </c>
      <c r="I292" t="s">
        <v>407</v>
      </c>
      <c r="J292" t="str">
        <f>'Uitwerking 1'!E293</f>
        <v>Made</v>
      </c>
      <c r="K292" t="s">
        <v>407</v>
      </c>
      <c r="L292" t="str">
        <f>'Uitwerking 1'!F293</f>
        <v>Spelen in de blaadjes</v>
      </c>
      <c r="M292" t="s">
        <v>407</v>
      </c>
      <c r="N292">
        <f>'Uitwerking 1'!G293</f>
        <v>16321246</v>
      </c>
      <c r="O292" t="s">
        <v>407</v>
      </c>
      <c r="P292">
        <f>'Uitwerking 1'!H293</f>
        <v>320</v>
      </c>
      <c r="Q292" t="s">
        <v>407</v>
      </c>
      <c r="R292">
        <f>'Uitwerking 1'!I293</f>
        <v>240</v>
      </c>
      <c r="S292" t="s">
        <v>407</v>
      </c>
      <c r="T292">
        <f>'Uitwerking 1'!J293</f>
        <v>56</v>
      </c>
      <c r="U292" t="s">
        <v>407</v>
      </c>
      <c r="V292" t="str">
        <f>'Uitwerking 1'!K293</f>
        <v>2008</v>
      </c>
      <c r="W292" t="s">
        <v>407</v>
      </c>
      <c r="X292" t="str">
        <f>'Uitwerking 1'!L293</f>
        <v>.avi</v>
      </c>
      <c r="Y292" t="s">
        <v>407</v>
      </c>
      <c r="Z292">
        <f>'Uitwerking 1'!M293</f>
        <v>0</v>
      </c>
      <c r="AA292" t="s">
        <v>407</v>
      </c>
      <c r="AB292">
        <v>0</v>
      </c>
      <c r="AC292" t="s">
        <v>407</v>
      </c>
      <c r="AD292">
        <v>0</v>
      </c>
      <c r="AE292" t="s">
        <v>407</v>
      </c>
      <c r="AF292">
        <v>0</v>
      </c>
      <c r="AG292" t="s">
        <v>408</v>
      </c>
    </row>
    <row r="293" spans="1:33">
      <c r="A293" t="s">
        <v>406</v>
      </c>
      <c r="B293">
        <f>'Uitwerking 1'!A294</f>
        <v>295</v>
      </c>
      <c r="C293" t="s">
        <v>407</v>
      </c>
      <c r="D293" t="str">
        <f>'Uitwerking 1'!B294</f>
        <v>20081030_Overig_Made_Inbreker-slaat-voorruit-in</v>
      </c>
      <c r="E293" t="s">
        <v>407</v>
      </c>
      <c r="F293" t="str">
        <f>'Uitwerking 1'!C294</f>
        <v>20081030</v>
      </c>
      <c r="G293" t="s">
        <v>407</v>
      </c>
      <c r="H293" t="str">
        <f>'Uitwerking 1'!D294</f>
        <v xml:space="preserve"> Overig</v>
      </c>
      <c r="I293" t="s">
        <v>407</v>
      </c>
      <c r="J293" t="str">
        <f>'Uitwerking 1'!E294</f>
        <v>Made</v>
      </c>
      <c r="K293" t="s">
        <v>407</v>
      </c>
      <c r="L293" t="str">
        <f>'Uitwerking 1'!F294</f>
        <v>Inbreker slaat voorruit in</v>
      </c>
      <c r="M293" t="s">
        <v>407</v>
      </c>
      <c r="N293">
        <f>'Uitwerking 1'!G294</f>
        <v>7902994</v>
      </c>
      <c r="O293" t="s">
        <v>407</v>
      </c>
      <c r="P293">
        <f>'Uitwerking 1'!H294</f>
        <v>320</v>
      </c>
      <c r="Q293" t="s">
        <v>407</v>
      </c>
      <c r="R293">
        <f>'Uitwerking 1'!I294</f>
        <v>240</v>
      </c>
      <c r="S293" t="s">
        <v>407</v>
      </c>
      <c r="T293">
        <f>'Uitwerking 1'!J294</f>
        <v>29</v>
      </c>
      <c r="U293" t="s">
        <v>407</v>
      </c>
      <c r="V293" t="str">
        <f>'Uitwerking 1'!K294</f>
        <v>2008</v>
      </c>
      <c r="W293" t="s">
        <v>407</v>
      </c>
      <c r="X293" t="str">
        <f>'Uitwerking 1'!L294</f>
        <v>.avi</v>
      </c>
      <c r="Y293" t="s">
        <v>407</v>
      </c>
      <c r="Z293">
        <f>'Uitwerking 1'!M294</f>
        <v>0</v>
      </c>
      <c r="AA293" t="s">
        <v>407</v>
      </c>
      <c r="AB293">
        <v>0</v>
      </c>
      <c r="AC293" t="s">
        <v>407</v>
      </c>
      <c r="AD293">
        <v>0</v>
      </c>
      <c r="AE293" t="s">
        <v>407</v>
      </c>
      <c r="AF293">
        <v>0</v>
      </c>
      <c r="AG293" t="s">
        <v>408</v>
      </c>
    </row>
    <row r="294" spans="1:33">
      <c r="A294" t="s">
        <v>406</v>
      </c>
      <c r="B294">
        <f>'Uitwerking 1'!A295</f>
        <v>296</v>
      </c>
      <c r="C294" t="s">
        <v>407</v>
      </c>
      <c r="D294" t="str">
        <f>'Uitwerking 1'!B295</f>
        <v>20081030_Thijs-en-Sebas_Made_Thijs-valt-Ramses-aan-met-een-spin-en-Sebas-kleit</v>
      </c>
      <c r="E294" t="s">
        <v>407</v>
      </c>
      <c r="F294" t="str">
        <f>'Uitwerking 1'!C295</f>
        <v>20081030</v>
      </c>
      <c r="G294" t="s">
        <v>407</v>
      </c>
      <c r="H294" t="str">
        <f>'Uitwerking 1'!D295</f>
        <v xml:space="preserve"> Thijs-en-Sebas</v>
      </c>
      <c r="I294" t="s">
        <v>407</v>
      </c>
      <c r="J294" t="str">
        <f>'Uitwerking 1'!E295</f>
        <v>Made</v>
      </c>
      <c r="K294" t="s">
        <v>407</v>
      </c>
      <c r="L294" t="str">
        <f>'Uitwerking 1'!F295</f>
        <v>Thijs valt Ramses aan met een spin en Sebas kleit</v>
      </c>
      <c r="M294" t="s">
        <v>407</v>
      </c>
      <c r="N294">
        <f>'Uitwerking 1'!G295</f>
        <v>15083986</v>
      </c>
      <c r="O294" t="s">
        <v>407</v>
      </c>
      <c r="P294">
        <f>'Uitwerking 1'!H295</f>
        <v>320</v>
      </c>
      <c r="Q294" t="s">
        <v>407</v>
      </c>
      <c r="R294">
        <f>'Uitwerking 1'!I295</f>
        <v>240</v>
      </c>
      <c r="S294" t="s">
        <v>407</v>
      </c>
      <c r="T294">
        <f>'Uitwerking 1'!J295</f>
        <v>54</v>
      </c>
      <c r="U294" t="s">
        <v>407</v>
      </c>
      <c r="V294" t="str">
        <f>'Uitwerking 1'!K295</f>
        <v>2008</v>
      </c>
      <c r="W294" t="s">
        <v>407</v>
      </c>
      <c r="X294" t="str">
        <f>'Uitwerking 1'!L295</f>
        <v>.avi</v>
      </c>
      <c r="Y294" t="s">
        <v>407</v>
      </c>
      <c r="Z294">
        <f>'Uitwerking 1'!M295</f>
        <v>0</v>
      </c>
      <c r="AA294" t="s">
        <v>407</v>
      </c>
      <c r="AB294">
        <v>0</v>
      </c>
      <c r="AC294" t="s">
        <v>407</v>
      </c>
      <c r="AD294">
        <v>0</v>
      </c>
      <c r="AE294" t="s">
        <v>407</v>
      </c>
      <c r="AF294">
        <v>0</v>
      </c>
      <c r="AG294" t="s">
        <v>408</v>
      </c>
    </row>
    <row r="295" spans="1:33">
      <c r="A295" t="s">
        <v>406</v>
      </c>
      <c r="B295">
        <f>'Uitwerking 1'!A296</f>
        <v>297</v>
      </c>
      <c r="C295" t="s">
        <v>407</v>
      </c>
      <c r="D295" t="str">
        <f>'Uitwerking 1'!B296</f>
        <v>20081109_Overig_Breda_MPW</v>
      </c>
      <c r="E295" t="s">
        <v>407</v>
      </c>
      <c r="F295" t="str">
        <f>'Uitwerking 1'!C296</f>
        <v>20081109</v>
      </c>
      <c r="G295" t="s">
        <v>407</v>
      </c>
      <c r="H295" t="str">
        <f>'Uitwerking 1'!D296</f>
        <v xml:space="preserve"> Overig</v>
      </c>
      <c r="I295" t="s">
        <v>407</v>
      </c>
      <c r="J295" t="str">
        <f>'Uitwerking 1'!E296</f>
        <v>Breda</v>
      </c>
      <c r="K295" t="s">
        <v>407</v>
      </c>
      <c r="L295" t="str">
        <f>'Uitwerking 1'!F296</f>
        <v>MPW</v>
      </c>
      <c r="M295" t="s">
        <v>407</v>
      </c>
      <c r="N295">
        <f>'Uitwerking 1'!G296</f>
        <v>15274220</v>
      </c>
      <c r="O295" t="s">
        <v>407</v>
      </c>
      <c r="P295">
        <f>'Uitwerking 1'!H296</f>
        <v>320</v>
      </c>
      <c r="Q295" t="s">
        <v>407</v>
      </c>
      <c r="R295">
        <f>'Uitwerking 1'!I296</f>
        <v>240</v>
      </c>
      <c r="S295" t="s">
        <v>407</v>
      </c>
      <c r="T295">
        <f>'Uitwerking 1'!J296</f>
        <v>58</v>
      </c>
      <c r="U295" t="s">
        <v>407</v>
      </c>
      <c r="V295" t="str">
        <f>'Uitwerking 1'!K296</f>
        <v>2008</v>
      </c>
      <c r="W295" t="s">
        <v>407</v>
      </c>
      <c r="X295" t="str">
        <f>'Uitwerking 1'!L296</f>
        <v>.avi</v>
      </c>
      <c r="Y295" t="s">
        <v>407</v>
      </c>
      <c r="Z295">
        <f>'Uitwerking 1'!M296</f>
        <v>0</v>
      </c>
      <c r="AA295" t="s">
        <v>407</v>
      </c>
      <c r="AB295">
        <v>0</v>
      </c>
      <c r="AC295" t="s">
        <v>407</v>
      </c>
      <c r="AD295">
        <v>0</v>
      </c>
      <c r="AE295" t="s">
        <v>407</v>
      </c>
      <c r="AF295">
        <v>0</v>
      </c>
      <c r="AG295" t="s">
        <v>408</v>
      </c>
    </row>
    <row r="296" spans="1:33">
      <c r="A296" t="s">
        <v>406</v>
      </c>
      <c r="B296">
        <f>'Uitwerking 1'!A297</f>
        <v>298</v>
      </c>
      <c r="C296" t="s">
        <v>407</v>
      </c>
      <c r="D296" t="str">
        <f>'Uitwerking 1'!B297</f>
        <v>20081116_Thijs_Made_Sinterklaas-komt-aan-in-Made</v>
      </c>
      <c r="E296" t="s">
        <v>407</v>
      </c>
      <c r="F296" t="str">
        <f>'Uitwerking 1'!C297</f>
        <v>20081116</v>
      </c>
      <c r="G296" t="s">
        <v>407</v>
      </c>
      <c r="H296" t="str">
        <f>'Uitwerking 1'!D297</f>
        <v xml:space="preserve"> Thijs</v>
      </c>
      <c r="I296" t="s">
        <v>407</v>
      </c>
      <c r="J296" t="str">
        <f>'Uitwerking 1'!E297</f>
        <v>Made</v>
      </c>
      <c r="K296" t="s">
        <v>407</v>
      </c>
      <c r="L296" t="str">
        <f>'Uitwerking 1'!F297</f>
        <v>Sinterklaas komt aan in Made</v>
      </c>
      <c r="M296" t="s">
        <v>407</v>
      </c>
      <c r="N296">
        <f>'Uitwerking 1'!G297</f>
        <v>8379672</v>
      </c>
      <c r="O296" t="s">
        <v>407</v>
      </c>
      <c r="P296">
        <f>'Uitwerking 1'!H297</f>
        <v>320</v>
      </c>
      <c r="Q296" t="s">
        <v>407</v>
      </c>
      <c r="R296">
        <f>'Uitwerking 1'!I297</f>
        <v>240</v>
      </c>
      <c r="S296" t="s">
        <v>407</v>
      </c>
      <c r="T296">
        <f>'Uitwerking 1'!J297</f>
        <v>27</v>
      </c>
      <c r="U296" t="s">
        <v>407</v>
      </c>
      <c r="V296" t="str">
        <f>'Uitwerking 1'!K297</f>
        <v>2008</v>
      </c>
      <c r="W296" t="s">
        <v>407</v>
      </c>
      <c r="X296" t="str">
        <f>'Uitwerking 1'!L297</f>
        <v>.avi</v>
      </c>
      <c r="Y296" t="s">
        <v>407</v>
      </c>
      <c r="Z296">
        <f>'Uitwerking 1'!M297</f>
        <v>0</v>
      </c>
      <c r="AA296" t="s">
        <v>407</v>
      </c>
      <c r="AB296">
        <v>0</v>
      </c>
      <c r="AC296" t="s">
        <v>407</v>
      </c>
      <c r="AD296">
        <v>0</v>
      </c>
      <c r="AE296" t="s">
        <v>407</v>
      </c>
      <c r="AF296">
        <v>0</v>
      </c>
      <c r="AG296" t="s">
        <v>408</v>
      </c>
    </row>
    <row r="297" spans="1:33">
      <c r="A297" t="s">
        <v>406</v>
      </c>
      <c r="B297">
        <f>'Uitwerking 1'!A298</f>
        <v>299</v>
      </c>
      <c r="C297" t="s">
        <v>407</v>
      </c>
      <c r="D297" t="str">
        <f>'Uitwerking 1'!B298</f>
        <v>20081123_Thijs_Made_In-de-sneeuw</v>
      </c>
      <c r="E297" t="s">
        <v>407</v>
      </c>
      <c r="F297" t="str">
        <f>'Uitwerking 1'!C298</f>
        <v>20081123</v>
      </c>
      <c r="G297" t="s">
        <v>407</v>
      </c>
      <c r="H297" t="str">
        <f>'Uitwerking 1'!D298</f>
        <v xml:space="preserve"> Thijs</v>
      </c>
      <c r="I297" t="s">
        <v>407</v>
      </c>
      <c r="J297" t="str">
        <f>'Uitwerking 1'!E298</f>
        <v>Made</v>
      </c>
      <c r="K297" t="s">
        <v>407</v>
      </c>
      <c r="L297" t="str">
        <f>'Uitwerking 1'!F298</f>
        <v>In de sneeuw</v>
      </c>
      <c r="M297" t="s">
        <v>407</v>
      </c>
      <c r="N297">
        <f>'Uitwerking 1'!G298</f>
        <v>4605211</v>
      </c>
      <c r="O297" t="s">
        <v>407</v>
      </c>
      <c r="P297">
        <f>'Uitwerking 1'!H298</f>
        <v>320</v>
      </c>
      <c r="Q297" t="s">
        <v>407</v>
      </c>
      <c r="R297">
        <f>'Uitwerking 1'!I298</f>
        <v>240</v>
      </c>
      <c r="S297" t="s">
        <v>407</v>
      </c>
      <c r="T297">
        <f>'Uitwerking 1'!J298</f>
        <v>46</v>
      </c>
      <c r="U297" t="s">
        <v>407</v>
      </c>
      <c r="V297" t="str">
        <f>'Uitwerking 1'!K298</f>
        <v>2008</v>
      </c>
      <c r="W297" t="s">
        <v>407</v>
      </c>
      <c r="X297" t="str">
        <f>'Uitwerking 1'!L298</f>
        <v>.MOV</v>
      </c>
      <c r="Y297" t="s">
        <v>407</v>
      </c>
      <c r="Z297">
        <f>'Uitwerking 1'!M298</f>
        <v>0</v>
      </c>
      <c r="AA297" t="s">
        <v>407</v>
      </c>
      <c r="AB297">
        <v>0</v>
      </c>
      <c r="AC297" t="s">
        <v>407</v>
      </c>
      <c r="AD297">
        <v>0</v>
      </c>
      <c r="AE297" t="s">
        <v>407</v>
      </c>
      <c r="AF297">
        <v>0</v>
      </c>
      <c r="AG297" t="s">
        <v>408</v>
      </c>
    </row>
    <row r="298" spans="1:33">
      <c r="A298" t="s">
        <v>406</v>
      </c>
      <c r="B298">
        <f>'Uitwerking 1'!A299</f>
        <v>300</v>
      </c>
      <c r="C298" t="s">
        <v>407</v>
      </c>
      <c r="D298" t="str">
        <f>'Uitwerking 1'!B299</f>
        <v>20081205_Thijs-en-Sebas_Made_Sinterklaas-Pakjesavond-Kadootje-van-ome-Ramses</v>
      </c>
      <c r="E298" t="s">
        <v>407</v>
      </c>
      <c r="F298" t="str">
        <f>'Uitwerking 1'!C299</f>
        <v>20081205</v>
      </c>
      <c r="G298" t="s">
        <v>407</v>
      </c>
      <c r="H298" t="str">
        <f>'Uitwerking 1'!D299</f>
        <v xml:space="preserve"> Thijs-en-Sebas</v>
      </c>
      <c r="I298" t="s">
        <v>407</v>
      </c>
      <c r="J298" t="str">
        <f>'Uitwerking 1'!E299</f>
        <v>Made</v>
      </c>
      <c r="K298" t="s">
        <v>407</v>
      </c>
      <c r="L298" t="str">
        <f>'Uitwerking 1'!F299</f>
        <v>Sinterklaas Pakjesavond Kadootje van ome Ramses</v>
      </c>
      <c r="M298" t="s">
        <v>407</v>
      </c>
      <c r="N298">
        <f>'Uitwerking 1'!G299</f>
        <v>14113382</v>
      </c>
      <c r="O298" t="s">
        <v>407</v>
      </c>
      <c r="P298">
        <f>'Uitwerking 1'!H299</f>
        <v>320</v>
      </c>
      <c r="Q298" t="s">
        <v>407</v>
      </c>
      <c r="R298">
        <f>'Uitwerking 1'!I299</f>
        <v>240</v>
      </c>
      <c r="S298" t="s">
        <v>407</v>
      </c>
      <c r="T298">
        <f>'Uitwerking 1'!J299</f>
        <v>82</v>
      </c>
      <c r="U298" t="s">
        <v>407</v>
      </c>
      <c r="V298" t="str">
        <f>'Uitwerking 1'!K299</f>
        <v>2008</v>
      </c>
      <c r="W298" t="s">
        <v>407</v>
      </c>
      <c r="X298" t="str">
        <f>'Uitwerking 1'!L299</f>
        <v>.avi</v>
      </c>
      <c r="Y298" t="s">
        <v>407</v>
      </c>
      <c r="Z298">
        <f>'Uitwerking 1'!M299</f>
        <v>0</v>
      </c>
      <c r="AA298" t="s">
        <v>407</v>
      </c>
      <c r="AB298">
        <v>0</v>
      </c>
      <c r="AC298" t="s">
        <v>407</v>
      </c>
      <c r="AD298">
        <v>0</v>
      </c>
      <c r="AE298" t="s">
        <v>407</v>
      </c>
      <c r="AF298">
        <v>0</v>
      </c>
      <c r="AG298" t="s">
        <v>408</v>
      </c>
    </row>
    <row r="299" spans="1:33">
      <c r="A299" t="s">
        <v>406</v>
      </c>
      <c r="B299">
        <f>'Uitwerking 1'!A300</f>
        <v>301</v>
      </c>
      <c r="C299" t="s">
        <v>407</v>
      </c>
      <c r="D299" t="str">
        <f>'Uitwerking 1'!B300</f>
        <v>20070101_Vakantie_Westelbeers_Den-Beerschen-Bak</v>
      </c>
      <c r="E299" t="s">
        <v>407</v>
      </c>
      <c r="F299" t="str">
        <f>'Uitwerking 1'!C300</f>
        <v>20070101</v>
      </c>
      <c r="G299" t="s">
        <v>407</v>
      </c>
      <c r="H299" t="str">
        <f>'Uitwerking 1'!D300</f>
        <v xml:space="preserve"> Vakantie</v>
      </c>
      <c r="I299" t="s">
        <v>407</v>
      </c>
      <c r="J299" t="str">
        <f>'Uitwerking 1'!E300</f>
        <v>Westelbeers</v>
      </c>
      <c r="K299" t="s">
        <v>407</v>
      </c>
      <c r="L299" t="str">
        <f>'Uitwerking 1'!F300</f>
        <v>Den Beerschen Bak</v>
      </c>
      <c r="M299" t="s">
        <v>407</v>
      </c>
      <c r="N299">
        <f>'Uitwerking 1'!G300</f>
        <v>15022268</v>
      </c>
      <c r="O299" t="s">
        <v>407</v>
      </c>
      <c r="P299">
        <f>'Uitwerking 1'!H300</f>
        <v>320</v>
      </c>
      <c r="Q299" t="s">
        <v>407</v>
      </c>
      <c r="R299">
        <f>'Uitwerking 1'!I300</f>
        <v>240</v>
      </c>
      <c r="S299" t="s">
        <v>407</v>
      </c>
      <c r="T299">
        <f>'Uitwerking 1'!J300</f>
        <v>59</v>
      </c>
      <c r="U299" t="s">
        <v>407</v>
      </c>
      <c r="V299" t="str">
        <f>'Uitwerking 1'!K300</f>
        <v>2007</v>
      </c>
      <c r="W299" t="s">
        <v>407</v>
      </c>
      <c r="X299" t="str">
        <f>'Uitwerking 1'!L300</f>
        <v>.avi</v>
      </c>
      <c r="Y299" t="s">
        <v>407</v>
      </c>
      <c r="Z299">
        <f>'Uitwerking 1'!M300</f>
        <v>0</v>
      </c>
      <c r="AA299" t="s">
        <v>407</v>
      </c>
      <c r="AB299">
        <v>0</v>
      </c>
      <c r="AC299" t="s">
        <v>407</v>
      </c>
      <c r="AD299">
        <v>0</v>
      </c>
      <c r="AE299" t="s">
        <v>407</v>
      </c>
      <c r="AF299">
        <v>0</v>
      </c>
      <c r="AG299" t="s">
        <v>408</v>
      </c>
    </row>
    <row r="300" spans="1:33">
      <c r="A300" t="s">
        <v>406</v>
      </c>
      <c r="B300">
        <f>'Uitwerking 1'!A301</f>
        <v>302</v>
      </c>
      <c r="C300" t="s">
        <v>407</v>
      </c>
      <c r="D300" t="str">
        <f>'Uitwerking 1'!B301</f>
        <v>20070430_Thijs_Made_Worteltjes-eten</v>
      </c>
      <c r="E300" t="s">
        <v>407</v>
      </c>
      <c r="F300" t="str">
        <f>'Uitwerking 1'!C301</f>
        <v>20070430</v>
      </c>
      <c r="G300" t="s">
        <v>407</v>
      </c>
      <c r="H300" t="str">
        <f>'Uitwerking 1'!D301</f>
        <v xml:space="preserve"> Thijs</v>
      </c>
      <c r="I300" t="s">
        <v>407</v>
      </c>
      <c r="J300" t="str">
        <f>'Uitwerking 1'!E301</f>
        <v>Made</v>
      </c>
      <c r="K300" t="s">
        <v>407</v>
      </c>
      <c r="L300" t="str">
        <f>'Uitwerking 1'!F301</f>
        <v>Worteltjes eten</v>
      </c>
      <c r="M300" t="s">
        <v>407</v>
      </c>
      <c r="N300">
        <f>'Uitwerking 1'!G301</f>
        <v>39482358</v>
      </c>
      <c r="O300" t="s">
        <v>407</v>
      </c>
      <c r="P300">
        <f>'Uitwerking 1'!H301</f>
        <v>320</v>
      </c>
      <c r="Q300" t="s">
        <v>407</v>
      </c>
      <c r="R300">
        <f>'Uitwerking 1'!I301</f>
        <v>240</v>
      </c>
      <c r="S300" t="s">
        <v>407</v>
      </c>
      <c r="T300">
        <f>'Uitwerking 1'!J301</f>
        <v>132</v>
      </c>
      <c r="U300" t="s">
        <v>407</v>
      </c>
      <c r="V300" t="str">
        <f>'Uitwerking 1'!K301</f>
        <v>2007</v>
      </c>
      <c r="W300" t="s">
        <v>407</v>
      </c>
      <c r="X300" t="str">
        <f>'Uitwerking 1'!L301</f>
        <v>.avi</v>
      </c>
      <c r="Y300" t="s">
        <v>407</v>
      </c>
      <c r="Z300">
        <f>'Uitwerking 1'!M301</f>
        <v>0</v>
      </c>
      <c r="AA300" t="s">
        <v>407</v>
      </c>
      <c r="AB300">
        <v>0</v>
      </c>
      <c r="AC300" t="s">
        <v>407</v>
      </c>
      <c r="AD300">
        <v>0</v>
      </c>
      <c r="AE300" t="s">
        <v>407</v>
      </c>
      <c r="AF300">
        <v>0</v>
      </c>
      <c r="AG300" t="s">
        <v>408</v>
      </c>
    </row>
    <row r="301" spans="1:33">
      <c r="A301" t="s">
        <v>406</v>
      </c>
      <c r="B301">
        <f>'Uitwerking 1'!A302</f>
        <v>303</v>
      </c>
      <c r="C301" t="s">
        <v>407</v>
      </c>
      <c r="D301" t="str">
        <f>'Uitwerking 1'!B302</f>
        <v>20070510_Sebas_Made_In-het-wippertje_1</v>
      </c>
      <c r="E301" t="s">
        <v>407</v>
      </c>
      <c r="F301" t="str">
        <f>'Uitwerking 1'!C302</f>
        <v>20070510</v>
      </c>
      <c r="G301" t="s">
        <v>407</v>
      </c>
      <c r="H301" t="str">
        <f>'Uitwerking 1'!D302</f>
        <v xml:space="preserve"> Sebas</v>
      </c>
      <c r="I301" t="s">
        <v>407</v>
      </c>
      <c r="J301" t="str">
        <f>'Uitwerking 1'!E302</f>
        <v>Made</v>
      </c>
      <c r="K301" t="s">
        <v>407</v>
      </c>
      <c r="L301" t="str">
        <f>'Uitwerking 1'!F302</f>
        <v>In het wippertje_1</v>
      </c>
      <c r="M301" t="s">
        <v>407</v>
      </c>
      <c r="N301">
        <f>'Uitwerking 1'!G302</f>
        <v>1056664</v>
      </c>
      <c r="O301" t="s">
        <v>407</v>
      </c>
      <c r="P301">
        <f>'Uitwerking 1'!H302</f>
        <v>320</v>
      </c>
      <c r="Q301" t="s">
        <v>407</v>
      </c>
      <c r="R301">
        <f>'Uitwerking 1'!I302</f>
        <v>240</v>
      </c>
      <c r="S301" t="s">
        <v>407</v>
      </c>
      <c r="T301">
        <f>'Uitwerking 1'!J302</f>
        <v>3</v>
      </c>
      <c r="U301" t="s">
        <v>407</v>
      </c>
      <c r="V301" t="str">
        <f>'Uitwerking 1'!K302</f>
        <v>2007</v>
      </c>
      <c r="W301" t="s">
        <v>407</v>
      </c>
      <c r="X301" t="str">
        <f>'Uitwerking 1'!L302</f>
        <v>.avi</v>
      </c>
      <c r="Y301" t="s">
        <v>407</v>
      </c>
      <c r="Z301">
        <f>'Uitwerking 1'!M302</f>
        <v>0</v>
      </c>
      <c r="AA301" t="s">
        <v>407</v>
      </c>
      <c r="AB301">
        <v>0</v>
      </c>
      <c r="AC301" t="s">
        <v>407</v>
      </c>
      <c r="AD301">
        <v>0</v>
      </c>
      <c r="AE301" t="s">
        <v>407</v>
      </c>
      <c r="AF301">
        <v>0</v>
      </c>
      <c r="AG301" t="s">
        <v>408</v>
      </c>
    </row>
    <row r="302" spans="1:33">
      <c r="A302" t="s">
        <v>406</v>
      </c>
      <c r="B302">
        <f>'Uitwerking 1'!A303</f>
        <v>304</v>
      </c>
      <c r="C302" t="s">
        <v>407</v>
      </c>
      <c r="D302" t="str">
        <f>'Uitwerking 1'!B303</f>
        <v>20070510_Sebas_Made_In-het-wippertje_2</v>
      </c>
      <c r="E302" t="s">
        <v>407</v>
      </c>
      <c r="F302" t="str">
        <f>'Uitwerking 1'!C303</f>
        <v>20070510</v>
      </c>
      <c r="G302" t="s">
        <v>407</v>
      </c>
      <c r="H302" t="str">
        <f>'Uitwerking 1'!D303</f>
        <v xml:space="preserve"> Sebas</v>
      </c>
      <c r="I302" t="s">
        <v>407</v>
      </c>
      <c r="J302" t="str">
        <f>'Uitwerking 1'!E303</f>
        <v>Made</v>
      </c>
      <c r="K302" t="s">
        <v>407</v>
      </c>
      <c r="L302" t="str">
        <f>'Uitwerking 1'!F303</f>
        <v>In het wippertje_2</v>
      </c>
      <c r="M302" t="s">
        <v>407</v>
      </c>
      <c r="N302">
        <f>'Uitwerking 1'!G303</f>
        <v>5232708</v>
      </c>
      <c r="O302" t="s">
        <v>407</v>
      </c>
      <c r="P302">
        <f>'Uitwerking 1'!H303</f>
        <v>320</v>
      </c>
      <c r="Q302" t="s">
        <v>407</v>
      </c>
      <c r="R302">
        <f>'Uitwerking 1'!I303</f>
        <v>240</v>
      </c>
      <c r="S302" t="s">
        <v>407</v>
      </c>
      <c r="T302">
        <f>'Uitwerking 1'!J303</f>
        <v>17</v>
      </c>
      <c r="U302" t="s">
        <v>407</v>
      </c>
      <c r="V302" t="str">
        <f>'Uitwerking 1'!K303</f>
        <v>2007</v>
      </c>
      <c r="W302" t="s">
        <v>407</v>
      </c>
      <c r="X302" t="str">
        <f>'Uitwerking 1'!L303</f>
        <v>.avi</v>
      </c>
      <c r="Y302" t="s">
        <v>407</v>
      </c>
      <c r="Z302">
        <f>'Uitwerking 1'!M303</f>
        <v>0</v>
      </c>
      <c r="AA302" t="s">
        <v>407</v>
      </c>
      <c r="AB302">
        <v>0</v>
      </c>
      <c r="AC302" t="s">
        <v>407</v>
      </c>
      <c r="AD302">
        <v>0</v>
      </c>
      <c r="AE302" t="s">
        <v>407</v>
      </c>
      <c r="AF302">
        <v>0</v>
      </c>
      <c r="AG302" t="s">
        <v>408</v>
      </c>
    </row>
    <row r="303" spans="1:33">
      <c r="A303" t="s">
        <v>406</v>
      </c>
      <c r="B303">
        <f>'Uitwerking 1'!A304</f>
        <v>305</v>
      </c>
      <c r="C303" t="s">
        <v>407</v>
      </c>
      <c r="D303" t="str">
        <f>'Uitwerking 1'!B304</f>
        <v>20070510_Thijs_Made_Negerzoen</v>
      </c>
      <c r="E303" t="s">
        <v>407</v>
      </c>
      <c r="F303" t="str">
        <f>'Uitwerking 1'!C304</f>
        <v>20070510</v>
      </c>
      <c r="G303" t="s">
        <v>407</v>
      </c>
      <c r="H303" t="str">
        <f>'Uitwerking 1'!D304</f>
        <v xml:space="preserve"> Thijs</v>
      </c>
      <c r="I303" t="s">
        <v>407</v>
      </c>
      <c r="J303" t="str">
        <f>'Uitwerking 1'!E304</f>
        <v>Made</v>
      </c>
      <c r="K303" t="s">
        <v>407</v>
      </c>
      <c r="L303" t="str">
        <f>'Uitwerking 1'!F304</f>
        <v>Negerzoen</v>
      </c>
      <c r="M303" t="s">
        <v>407</v>
      </c>
      <c r="N303">
        <f>'Uitwerking 1'!G304</f>
        <v>22822328</v>
      </c>
      <c r="O303" t="s">
        <v>407</v>
      </c>
      <c r="P303">
        <f>'Uitwerking 1'!H304</f>
        <v>320</v>
      </c>
      <c r="Q303" t="s">
        <v>407</v>
      </c>
      <c r="R303">
        <f>'Uitwerking 1'!I304</f>
        <v>240</v>
      </c>
      <c r="S303" t="s">
        <v>407</v>
      </c>
      <c r="T303">
        <f>'Uitwerking 1'!J304</f>
        <v>79</v>
      </c>
      <c r="U303" t="s">
        <v>407</v>
      </c>
      <c r="V303" t="str">
        <f>'Uitwerking 1'!K304</f>
        <v>2007</v>
      </c>
      <c r="W303" t="s">
        <v>407</v>
      </c>
      <c r="X303" t="str">
        <f>'Uitwerking 1'!L304</f>
        <v>.avi</v>
      </c>
      <c r="Y303" t="s">
        <v>407</v>
      </c>
      <c r="Z303">
        <f>'Uitwerking 1'!M304</f>
        <v>0</v>
      </c>
      <c r="AA303" t="s">
        <v>407</v>
      </c>
      <c r="AB303">
        <v>0</v>
      </c>
      <c r="AC303" t="s">
        <v>407</v>
      </c>
      <c r="AD303">
        <v>0</v>
      </c>
      <c r="AE303" t="s">
        <v>407</v>
      </c>
      <c r="AF303">
        <v>0</v>
      </c>
      <c r="AG303" t="s">
        <v>408</v>
      </c>
    </row>
    <row r="304" spans="1:33">
      <c r="A304" t="s">
        <v>406</v>
      </c>
      <c r="B304">
        <f>'Uitwerking 1'!A305</f>
        <v>306</v>
      </c>
      <c r="C304" t="s">
        <v>407</v>
      </c>
      <c r="D304" t="str">
        <f>'Uitwerking 1'!B305</f>
        <v>20070517_Thijs-en-Sebas_Made_Samen-spelen_2</v>
      </c>
      <c r="E304" t="s">
        <v>407</v>
      </c>
      <c r="F304" t="str">
        <f>'Uitwerking 1'!C305</f>
        <v>20070517</v>
      </c>
      <c r="G304" t="s">
        <v>407</v>
      </c>
      <c r="H304" t="str">
        <f>'Uitwerking 1'!D305</f>
        <v xml:space="preserve"> Thijs-en-Sebas</v>
      </c>
      <c r="I304" t="s">
        <v>407</v>
      </c>
      <c r="J304" t="str">
        <f>'Uitwerking 1'!E305</f>
        <v>Made</v>
      </c>
      <c r="K304" t="s">
        <v>407</v>
      </c>
      <c r="L304" t="str">
        <f>'Uitwerking 1'!F305</f>
        <v>Samen spelen_2</v>
      </c>
      <c r="M304" t="s">
        <v>407</v>
      </c>
      <c r="N304">
        <f>'Uitwerking 1'!G305</f>
        <v>42222920</v>
      </c>
      <c r="O304" t="s">
        <v>407</v>
      </c>
      <c r="P304">
        <f>'Uitwerking 1'!H305</f>
        <v>320</v>
      </c>
      <c r="Q304" t="s">
        <v>407</v>
      </c>
      <c r="R304">
        <f>'Uitwerking 1'!I305</f>
        <v>240</v>
      </c>
      <c r="S304" t="s">
        <v>407</v>
      </c>
      <c r="T304">
        <f>'Uitwerking 1'!J305</f>
        <v>141</v>
      </c>
      <c r="U304" t="s">
        <v>407</v>
      </c>
      <c r="V304" t="str">
        <f>'Uitwerking 1'!K305</f>
        <v>2007</v>
      </c>
      <c r="W304" t="s">
        <v>407</v>
      </c>
      <c r="X304" t="str">
        <f>'Uitwerking 1'!L305</f>
        <v>.avi</v>
      </c>
      <c r="Y304" t="s">
        <v>407</v>
      </c>
      <c r="Z304">
        <f>'Uitwerking 1'!M305</f>
        <v>0</v>
      </c>
      <c r="AA304" t="s">
        <v>407</v>
      </c>
      <c r="AB304">
        <v>0</v>
      </c>
      <c r="AC304" t="s">
        <v>407</v>
      </c>
      <c r="AD304">
        <v>0</v>
      </c>
      <c r="AE304" t="s">
        <v>407</v>
      </c>
      <c r="AF304">
        <v>0</v>
      </c>
      <c r="AG304" t="s">
        <v>408</v>
      </c>
    </row>
    <row r="305" spans="1:33">
      <c r="A305" t="s">
        <v>406</v>
      </c>
      <c r="B305">
        <f>'Uitwerking 1'!A306</f>
        <v>307</v>
      </c>
      <c r="C305" t="s">
        <v>407</v>
      </c>
      <c r="D305" t="str">
        <f>'Uitwerking 1'!B306</f>
        <v>20070517_Thijs_Made_Huiskamer</v>
      </c>
      <c r="E305" t="s">
        <v>407</v>
      </c>
      <c r="F305" t="str">
        <f>'Uitwerking 1'!C306</f>
        <v>20070517</v>
      </c>
      <c r="G305" t="s">
        <v>407</v>
      </c>
      <c r="H305" t="str">
        <f>'Uitwerking 1'!D306</f>
        <v xml:space="preserve"> Thijs</v>
      </c>
      <c r="I305" t="s">
        <v>407</v>
      </c>
      <c r="J305" t="str">
        <f>'Uitwerking 1'!E306</f>
        <v>Made</v>
      </c>
      <c r="K305" t="s">
        <v>407</v>
      </c>
      <c r="L305" t="str">
        <f>'Uitwerking 1'!F306</f>
        <v>Huiskamer</v>
      </c>
      <c r="M305" t="s">
        <v>407</v>
      </c>
      <c r="N305">
        <f>'Uitwerking 1'!G306</f>
        <v>20483312</v>
      </c>
      <c r="O305" t="s">
        <v>407</v>
      </c>
      <c r="P305">
        <f>'Uitwerking 1'!H306</f>
        <v>320</v>
      </c>
      <c r="Q305" t="s">
        <v>407</v>
      </c>
      <c r="R305">
        <f>'Uitwerking 1'!I306</f>
        <v>240</v>
      </c>
      <c r="S305" t="s">
        <v>407</v>
      </c>
      <c r="T305">
        <f>'Uitwerking 1'!J306</f>
        <v>109</v>
      </c>
      <c r="U305" t="s">
        <v>407</v>
      </c>
      <c r="V305" t="str">
        <f>'Uitwerking 1'!K306</f>
        <v>2007</v>
      </c>
      <c r="W305" t="s">
        <v>407</v>
      </c>
      <c r="X305" t="str">
        <f>'Uitwerking 1'!L306</f>
        <v>.avi</v>
      </c>
      <c r="Y305" t="s">
        <v>407</v>
      </c>
      <c r="Z305">
        <f>'Uitwerking 1'!M306</f>
        <v>0</v>
      </c>
      <c r="AA305" t="s">
        <v>407</v>
      </c>
      <c r="AB305">
        <v>0</v>
      </c>
      <c r="AC305" t="s">
        <v>407</v>
      </c>
      <c r="AD305">
        <v>0</v>
      </c>
      <c r="AE305" t="s">
        <v>407</v>
      </c>
      <c r="AF305">
        <v>0</v>
      </c>
      <c r="AG305" t="s">
        <v>408</v>
      </c>
    </row>
    <row r="306" spans="1:33">
      <c r="A306" t="s">
        <v>406</v>
      </c>
      <c r="B306">
        <f>'Uitwerking 1'!A307</f>
        <v>308</v>
      </c>
      <c r="C306" t="s">
        <v>407</v>
      </c>
      <c r="D306" t="str">
        <f>'Uitwerking 1'!B307</f>
        <v>20070526_Overig_Frankrijk_Met-Pinksteren-in-Franrijk-Iwan-speelt-golf</v>
      </c>
      <c r="E306" t="s">
        <v>407</v>
      </c>
      <c r="F306" t="str">
        <f>'Uitwerking 1'!C307</f>
        <v>20070526</v>
      </c>
      <c r="G306" t="s">
        <v>407</v>
      </c>
      <c r="H306" t="str">
        <f>'Uitwerking 1'!D307</f>
        <v xml:space="preserve"> Overig</v>
      </c>
      <c r="I306" t="s">
        <v>407</v>
      </c>
      <c r="J306" t="str">
        <f>'Uitwerking 1'!E307</f>
        <v>Frankrijk</v>
      </c>
      <c r="K306" t="s">
        <v>407</v>
      </c>
      <c r="L306" t="str">
        <f>'Uitwerking 1'!F307</f>
        <v>Met Pinksteren in Franrijk Iwan speelt golf</v>
      </c>
      <c r="M306" t="s">
        <v>407</v>
      </c>
      <c r="N306">
        <f>'Uitwerking 1'!G307</f>
        <v>22356616</v>
      </c>
      <c r="O306" t="s">
        <v>407</v>
      </c>
      <c r="P306">
        <f>'Uitwerking 1'!H307</f>
        <v>320</v>
      </c>
      <c r="Q306" t="s">
        <v>407</v>
      </c>
      <c r="R306">
        <f>'Uitwerking 1'!I307</f>
        <v>240</v>
      </c>
      <c r="S306" t="s">
        <v>407</v>
      </c>
      <c r="T306">
        <f>'Uitwerking 1'!J307</f>
        <v>73</v>
      </c>
      <c r="U306" t="s">
        <v>407</v>
      </c>
      <c r="V306" t="str">
        <f>'Uitwerking 1'!K307</f>
        <v>2007</v>
      </c>
      <c r="W306" t="s">
        <v>407</v>
      </c>
      <c r="X306" t="str">
        <f>'Uitwerking 1'!L307</f>
        <v>.avi</v>
      </c>
      <c r="Y306" t="s">
        <v>407</v>
      </c>
      <c r="Z306">
        <f>'Uitwerking 1'!M307</f>
        <v>0</v>
      </c>
      <c r="AA306" t="s">
        <v>407</v>
      </c>
      <c r="AB306">
        <v>0</v>
      </c>
      <c r="AC306" t="s">
        <v>407</v>
      </c>
      <c r="AD306">
        <v>0</v>
      </c>
      <c r="AE306" t="s">
        <v>407</v>
      </c>
      <c r="AF306">
        <v>0</v>
      </c>
      <c r="AG306" t="s">
        <v>408</v>
      </c>
    </row>
    <row r="307" spans="1:33">
      <c r="A307" t="s">
        <v>406</v>
      </c>
      <c r="B307">
        <f>'Uitwerking 1'!A308</f>
        <v>309</v>
      </c>
      <c r="C307" t="s">
        <v>407</v>
      </c>
      <c r="D307" t="str">
        <f>'Uitwerking 1'!B308</f>
        <v>20070526_Overig_Frankrijk_Met-Pinksteren-in-Franrijk-Smelly-jumpstyle</v>
      </c>
      <c r="E307" t="s">
        <v>407</v>
      </c>
      <c r="F307" t="str">
        <f>'Uitwerking 1'!C308</f>
        <v>20070526</v>
      </c>
      <c r="G307" t="s">
        <v>407</v>
      </c>
      <c r="H307" t="str">
        <f>'Uitwerking 1'!D308</f>
        <v xml:space="preserve"> Overig</v>
      </c>
      <c r="I307" t="s">
        <v>407</v>
      </c>
      <c r="J307" t="str">
        <f>'Uitwerking 1'!E308</f>
        <v>Frankrijk</v>
      </c>
      <c r="K307" t="s">
        <v>407</v>
      </c>
      <c r="L307" t="str">
        <f>'Uitwerking 1'!F308</f>
        <v>Met Pinksteren in Franrijk Smelly jumpstyle</v>
      </c>
      <c r="M307" t="s">
        <v>407</v>
      </c>
      <c r="N307">
        <f>'Uitwerking 1'!G308</f>
        <v>17743866</v>
      </c>
      <c r="O307" t="s">
        <v>407</v>
      </c>
      <c r="P307">
        <f>'Uitwerking 1'!H308</f>
        <v>320</v>
      </c>
      <c r="Q307" t="s">
        <v>407</v>
      </c>
      <c r="R307">
        <f>'Uitwerking 1'!I308</f>
        <v>240</v>
      </c>
      <c r="S307" t="s">
        <v>407</v>
      </c>
      <c r="T307">
        <f>'Uitwerking 1'!J308</f>
        <v>107</v>
      </c>
      <c r="U307" t="s">
        <v>407</v>
      </c>
      <c r="V307" t="str">
        <f>'Uitwerking 1'!K308</f>
        <v>2007</v>
      </c>
      <c r="W307" t="s">
        <v>407</v>
      </c>
      <c r="X307" t="str">
        <f>'Uitwerking 1'!L308</f>
        <v>.avi</v>
      </c>
      <c r="Y307" t="s">
        <v>407</v>
      </c>
      <c r="Z307">
        <f>'Uitwerking 1'!M308</f>
        <v>0</v>
      </c>
      <c r="AA307" t="s">
        <v>407</v>
      </c>
      <c r="AB307">
        <v>0</v>
      </c>
      <c r="AC307" t="s">
        <v>407</v>
      </c>
      <c r="AD307">
        <v>0</v>
      </c>
      <c r="AE307" t="s">
        <v>407</v>
      </c>
      <c r="AF307">
        <v>0</v>
      </c>
      <c r="AG307" t="s">
        <v>408</v>
      </c>
    </row>
    <row r="308" spans="1:33">
      <c r="A308" t="s">
        <v>406</v>
      </c>
      <c r="B308">
        <f>'Uitwerking 1'!A309</f>
        <v>310</v>
      </c>
      <c r="C308" t="s">
        <v>407</v>
      </c>
      <c r="D308" t="str">
        <f>'Uitwerking 1'!B309</f>
        <v>20070530_Overig_Made_Poes-Moosje-drinkt</v>
      </c>
      <c r="E308" t="s">
        <v>407</v>
      </c>
      <c r="F308" t="str">
        <f>'Uitwerking 1'!C309</f>
        <v>20070530</v>
      </c>
      <c r="G308" t="s">
        <v>407</v>
      </c>
      <c r="H308" t="str">
        <f>'Uitwerking 1'!D309</f>
        <v xml:space="preserve"> Overig</v>
      </c>
      <c r="I308" t="s">
        <v>407</v>
      </c>
      <c r="J308" t="str">
        <f>'Uitwerking 1'!E309</f>
        <v>Made</v>
      </c>
      <c r="K308" t="s">
        <v>407</v>
      </c>
      <c r="L308" t="str">
        <f>'Uitwerking 1'!F309</f>
        <v>Poes Moosje drinkt</v>
      </c>
      <c r="M308" t="s">
        <v>407</v>
      </c>
      <c r="N308">
        <f>'Uitwerking 1'!G309</f>
        <v>41091600</v>
      </c>
      <c r="O308" t="s">
        <v>407</v>
      </c>
      <c r="P308">
        <f>'Uitwerking 1'!H309</f>
        <v>320</v>
      </c>
      <c r="Q308" t="s">
        <v>407</v>
      </c>
      <c r="R308">
        <f>'Uitwerking 1'!I309</f>
        <v>240</v>
      </c>
      <c r="S308" t="s">
        <v>407</v>
      </c>
      <c r="T308">
        <f>'Uitwerking 1'!J309</f>
        <v>149</v>
      </c>
      <c r="U308" t="s">
        <v>407</v>
      </c>
      <c r="V308" t="str">
        <f>'Uitwerking 1'!K309</f>
        <v>2007</v>
      </c>
      <c r="W308" t="s">
        <v>407</v>
      </c>
      <c r="X308" t="str">
        <f>'Uitwerking 1'!L309</f>
        <v>.avi</v>
      </c>
      <c r="Y308" t="s">
        <v>407</v>
      </c>
      <c r="Z308">
        <f>'Uitwerking 1'!M309</f>
        <v>0</v>
      </c>
      <c r="AA308" t="s">
        <v>407</v>
      </c>
      <c r="AB308">
        <v>0</v>
      </c>
      <c r="AC308" t="s">
        <v>407</v>
      </c>
      <c r="AD308">
        <v>0</v>
      </c>
      <c r="AE308" t="s">
        <v>407</v>
      </c>
      <c r="AF308">
        <v>0</v>
      </c>
      <c r="AG308" t="s">
        <v>408</v>
      </c>
    </row>
    <row r="309" spans="1:33">
      <c r="A309" t="s">
        <v>406</v>
      </c>
      <c r="B309">
        <f>'Uitwerking 1'!A310</f>
        <v>311</v>
      </c>
      <c r="C309" t="s">
        <v>407</v>
      </c>
      <c r="D309" t="str">
        <f>'Uitwerking 1'!B310</f>
        <v>20070606_Overig_Amsterdam_Toppers</v>
      </c>
      <c r="E309" t="s">
        <v>407</v>
      </c>
      <c r="F309" t="str">
        <f>'Uitwerking 1'!C310</f>
        <v>20070606</v>
      </c>
      <c r="G309" t="s">
        <v>407</v>
      </c>
      <c r="H309" t="str">
        <f>'Uitwerking 1'!D310</f>
        <v xml:space="preserve"> Overig</v>
      </c>
      <c r="I309" t="s">
        <v>407</v>
      </c>
      <c r="J309" t="str">
        <f>'Uitwerking 1'!E310</f>
        <v>Amsterdam</v>
      </c>
      <c r="K309" t="s">
        <v>407</v>
      </c>
      <c r="L309" t="str">
        <f>'Uitwerking 1'!F310</f>
        <v>Toppers</v>
      </c>
      <c r="M309" t="s">
        <v>407</v>
      </c>
      <c r="N309">
        <f>'Uitwerking 1'!G310</f>
        <v>7677070</v>
      </c>
      <c r="O309" t="s">
        <v>407</v>
      </c>
      <c r="P309">
        <f>'Uitwerking 1'!H310</f>
        <v>320</v>
      </c>
      <c r="Q309" t="s">
        <v>407</v>
      </c>
      <c r="R309">
        <f>'Uitwerking 1'!I310</f>
        <v>240</v>
      </c>
      <c r="S309" t="s">
        <v>407</v>
      </c>
      <c r="T309">
        <f>'Uitwerking 1'!J310</f>
        <v>28</v>
      </c>
      <c r="U309" t="s">
        <v>407</v>
      </c>
      <c r="V309" t="str">
        <f>'Uitwerking 1'!K310</f>
        <v>2007</v>
      </c>
      <c r="W309" t="s">
        <v>407</v>
      </c>
      <c r="X309" t="str">
        <f>'Uitwerking 1'!L310</f>
        <v>.avi</v>
      </c>
      <c r="Y309" t="s">
        <v>407</v>
      </c>
      <c r="Z309">
        <f>'Uitwerking 1'!M310</f>
        <v>0</v>
      </c>
      <c r="AA309" t="s">
        <v>407</v>
      </c>
      <c r="AB309">
        <v>0</v>
      </c>
      <c r="AC309" t="s">
        <v>407</v>
      </c>
      <c r="AD309">
        <v>0</v>
      </c>
      <c r="AE309" t="s">
        <v>407</v>
      </c>
      <c r="AF309">
        <v>0</v>
      </c>
      <c r="AG309" t="s">
        <v>408</v>
      </c>
    </row>
    <row r="310" spans="1:33">
      <c r="A310" t="s">
        <v>406</v>
      </c>
      <c r="B310">
        <f>'Uitwerking 1'!A311</f>
        <v>312</v>
      </c>
      <c r="C310" t="s">
        <v>407</v>
      </c>
      <c r="D310" t="str">
        <f>'Uitwerking 1'!B311</f>
        <v>20070616_Thijs-en-Sebas_Made_Zwembad-in-de-tuin</v>
      </c>
      <c r="E310" t="s">
        <v>407</v>
      </c>
      <c r="F310" t="str">
        <f>'Uitwerking 1'!C311</f>
        <v>20070616</v>
      </c>
      <c r="G310" t="s">
        <v>407</v>
      </c>
      <c r="H310" t="str">
        <f>'Uitwerking 1'!D311</f>
        <v xml:space="preserve"> Thijs-en-Sebas</v>
      </c>
      <c r="I310" t="s">
        <v>407</v>
      </c>
      <c r="J310" t="str">
        <f>'Uitwerking 1'!E311</f>
        <v>Made</v>
      </c>
      <c r="K310" t="s">
        <v>407</v>
      </c>
      <c r="L310" t="str">
        <f>'Uitwerking 1'!F311</f>
        <v>Zwembad in de tuin</v>
      </c>
      <c r="M310" t="s">
        <v>407</v>
      </c>
      <c r="N310">
        <f>'Uitwerking 1'!G311</f>
        <v>28886684</v>
      </c>
      <c r="O310" t="s">
        <v>407</v>
      </c>
      <c r="P310">
        <f>'Uitwerking 1'!H311</f>
        <v>320</v>
      </c>
      <c r="Q310" t="s">
        <v>407</v>
      </c>
      <c r="R310">
        <f>'Uitwerking 1'!I311</f>
        <v>240</v>
      </c>
      <c r="S310" t="s">
        <v>407</v>
      </c>
      <c r="T310">
        <f>'Uitwerking 1'!J311</f>
        <v>99</v>
      </c>
      <c r="U310" t="s">
        <v>407</v>
      </c>
      <c r="V310" t="str">
        <f>'Uitwerking 1'!K311</f>
        <v>2007</v>
      </c>
      <c r="W310" t="s">
        <v>407</v>
      </c>
      <c r="X310" t="str">
        <f>'Uitwerking 1'!L311</f>
        <v>.avi</v>
      </c>
      <c r="Y310" t="s">
        <v>407</v>
      </c>
      <c r="Z310">
        <f>'Uitwerking 1'!M311</f>
        <v>0</v>
      </c>
      <c r="AA310" t="s">
        <v>407</v>
      </c>
      <c r="AB310">
        <v>0</v>
      </c>
      <c r="AC310" t="s">
        <v>407</v>
      </c>
      <c r="AD310">
        <v>0</v>
      </c>
      <c r="AE310" t="s">
        <v>407</v>
      </c>
      <c r="AF310">
        <v>0</v>
      </c>
      <c r="AG310" t="s">
        <v>408</v>
      </c>
    </row>
    <row r="311" spans="1:33">
      <c r="A311" t="s">
        <v>406</v>
      </c>
      <c r="B311">
        <f>'Uitwerking 1'!A312</f>
        <v>313</v>
      </c>
      <c r="C311" t="s">
        <v>407</v>
      </c>
      <c r="D311" t="str">
        <f>'Uitwerking 1'!B312</f>
        <v>20070616_Thijs_Made_Familie-van-Tongeren-op-bezoek</v>
      </c>
      <c r="E311" t="s">
        <v>407</v>
      </c>
      <c r="F311" t="str">
        <f>'Uitwerking 1'!C312</f>
        <v>20070616</v>
      </c>
      <c r="G311" t="s">
        <v>407</v>
      </c>
      <c r="H311" t="str">
        <f>'Uitwerking 1'!D312</f>
        <v xml:space="preserve"> Thijs</v>
      </c>
      <c r="I311" t="s">
        <v>407</v>
      </c>
      <c r="J311" t="str">
        <f>'Uitwerking 1'!E312</f>
        <v>Made</v>
      </c>
      <c r="K311" t="s">
        <v>407</v>
      </c>
      <c r="L311" t="str">
        <f>'Uitwerking 1'!F312</f>
        <v>Familie van Tongeren op bezoek</v>
      </c>
      <c r="M311" t="s">
        <v>407</v>
      </c>
      <c r="N311">
        <f>'Uitwerking 1'!G312</f>
        <v>40449198</v>
      </c>
      <c r="O311" t="s">
        <v>407</v>
      </c>
      <c r="P311">
        <f>'Uitwerking 1'!H312</f>
        <v>320</v>
      </c>
      <c r="Q311" t="s">
        <v>407</v>
      </c>
      <c r="R311">
        <f>'Uitwerking 1'!I312</f>
        <v>240</v>
      </c>
      <c r="S311" t="s">
        <v>407</v>
      </c>
      <c r="T311">
        <f>'Uitwerking 1'!J312</f>
        <v>139</v>
      </c>
      <c r="U311" t="s">
        <v>407</v>
      </c>
      <c r="V311" t="str">
        <f>'Uitwerking 1'!K312</f>
        <v>2007</v>
      </c>
      <c r="W311" t="s">
        <v>407</v>
      </c>
      <c r="X311" t="str">
        <f>'Uitwerking 1'!L312</f>
        <v>.avi</v>
      </c>
      <c r="Y311" t="s">
        <v>407</v>
      </c>
      <c r="Z311">
        <f>'Uitwerking 1'!M312</f>
        <v>0</v>
      </c>
      <c r="AA311" t="s">
        <v>407</v>
      </c>
      <c r="AB311">
        <v>0</v>
      </c>
      <c r="AC311" t="s">
        <v>407</v>
      </c>
      <c r="AD311">
        <v>0</v>
      </c>
      <c r="AE311" t="s">
        <v>407</v>
      </c>
      <c r="AF311">
        <v>0</v>
      </c>
      <c r="AG311" t="s">
        <v>408</v>
      </c>
    </row>
    <row r="312" spans="1:33">
      <c r="A312" t="s">
        <v>406</v>
      </c>
      <c r="B312">
        <f>'Uitwerking 1'!A313</f>
        <v>314</v>
      </c>
      <c r="C312" t="s">
        <v>407</v>
      </c>
      <c r="D312" t="str">
        <f>'Uitwerking 1'!B313</f>
        <v>20070616_Thijs_Made_Ik-wil-filmen</v>
      </c>
      <c r="E312" t="s">
        <v>407</v>
      </c>
      <c r="F312" t="str">
        <f>'Uitwerking 1'!C313</f>
        <v>20070616</v>
      </c>
      <c r="G312" t="s">
        <v>407</v>
      </c>
      <c r="H312" t="str">
        <f>'Uitwerking 1'!D313</f>
        <v xml:space="preserve"> Thijs</v>
      </c>
      <c r="I312" t="s">
        <v>407</v>
      </c>
      <c r="J312" t="str">
        <f>'Uitwerking 1'!E313</f>
        <v>Made</v>
      </c>
      <c r="K312" t="s">
        <v>407</v>
      </c>
      <c r="L312" t="str">
        <f>'Uitwerking 1'!F313</f>
        <v>Ik wil filmen</v>
      </c>
      <c r="M312" t="s">
        <v>407</v>
      </c>
      <c r="N312">
        <f>'Uitwerking 1'!G313</f>
        <v>36218746</v>
      </c>
      <c r="O312" t="s">
        <v>407</v>
      </c>
      <c r="P312">
        <f>'Uitwerking 1'!H313</f>
        <v>320</v>
      </c>
      <c r="Q312" t="s">
        <v>407</v>
      </c>
      <c r="R312">
        <f>'Uitwerking 1'!I313</f>
        <v>240</v>
      </c>
      <c r="S312" t="s">
        <v>407</v>
      </c>
      <c r="T312">
        <f>'Uitwerking 1'!J313</f>
        <v>142</v>
      </c>
      <c r="U312" t="s">
        <v>407</v>
      </c>
      <c r="V312" t="str">
        <f>'Uitwerking 1'!K313</f>
        <v>2007</v>
      </c>
      <c r="W312" t="s">
        <v>407</v>
      </c>
      <c r="X312" t="str">
        <f>'Uitwerking 1'!L313</f>
        <v>.avi</v>
      </c>
      <c r="Y312" t="s">
        <v>407</v>
      </c>
      <c r="Z312">
        <f>'Uitwerking 1'!M313</f>
        <v>0</v>
      </c>
      <c r="AA312" t="s">
        <v>407</v>
      </c>
      <c r="AB312">
        <v>0</v>
      </c>
      <c r="AC312" t="s">
        <v>407</v>
      </c>
      <c r="AD312">
        <v>0</v>
      </c>
      <c r="AE312" t="s">
        <v>407</v>
      </c>
      <c r="AF312">
        <v>0</v>
      </c>
      <c r="AG312" t="s">
        <v>408</v>
      </c>
    </row>
    <row r="313" spans="1:33">
      <c r="A313" t="s">
        <v>406</v>
      </c>
      <c r="B313">
        <f>'Uitwerking 1'!A314</f>
        <v>315</v>
      </c>
      <c r="C313" t="s">
        <v>407</v>
      </c>
      <c r="D313" t="str">
        <f>'Uitwerking 1'!B314</f>
        <v>20070718_Thijs_Made_Eefje-op-bezoek</v>
      </c>
      <c r="E313" t="s">
        <v>407</v>
      </c>
      <c r="F313" t="str">
        <f>'Uitwerking 1'!C314</f>
        <v>20070718</v>
      </c>
      <c r="G313" t="s">
        <v>407</v>
      </c>
      <c r="H313" t="str">
        <f>'Uitwerking 1'!D314</f>
        <v xml:space="preserve"> Thijs</v>
      </c>
      <c r="I313" t="s">
        <v>407</v>
      </c>
      <c r="J313" t="str">
        <f>'Uitwerking 1'!E314</f>
        <v>Made</v>
      </c>
      <c r="K313" t="s">
        <v>407</v>
      </c>
      <c r="L313" t="str">
        <f>'Uitwerking 1'!F314</f>
        <v>Eefje op bezoek</v>
      </c>
      <c r="M313" t="s">
        <v>407</v>
      </c>
      <c r="N313">
        <f>'Uitwerking 1'!G314</f>
        <v>21914614</v>
      </c>
      <c r="O313" t="s">
        <v>407</v>
      </c>
      <c r="P313">
        <f>'Uitwerking 1'!H314</f>
        <v>320</v>
      </c>
      <c r="Q313" t="s">
        <v>407</v>
      </c>
      <c r="R313">
        <f>'Uitwerking 1'!I314</f>
        <v>240</v>
      </c>
      <c r="S313" t="s">
        <v>407</v>
      </c>
      <c r="T313">
        <f>'Uitwerking 1'!J314</f>
        <v>76</v>
      </c>
      <c r="U313" t="s">
        <v>407</v>
      </c>
      <c r="V313" t="str">
        <f>'Uitwerking 1'!K314</f>
        <v>2007</v>
      </c>
      <c r="W313" t="s">
        <v>407</v>
      </c>
      <c r="X313" t="str">
        <f>'Uitwerking 1'!L314</f>
        <v>.avi</v>
      </c>
      <c r="Y313" t="s">
        <v>407</v>
      </c>
      <c r="Z313">
        <f>'Uitwerking 1'!M314</f>
        <v>0</v>
      </c>
      <c r="AA313" t="s">
        <v>407</v>
      </c>
      <c r="AB313">
        <v>0</v>
      </c>
      <c r="AC313" t="s">
        <v>407</v>
      </c>
      <c r="AD313">
        <v>0</v>
      </c>
      <c r="AE313" t="s">
        <v>407</v>
      </c>
      <c r="AF313">
        <v>0</v>
      </c>
      <c r="AG313" t="s">
        <v>408</v>
      </c>
    </row>
    <row r="314" spans="1:33">
      <c r="A314" t="s">
        <v>406</v>
      </c>
      <c r="B314">
        <f>'Uitwerking 1'!A315</f>
        <v>316</v>
      </c>
      <c r="C314" t="s">
        <v>407</v>
      </c>
      <c r="D314" t="str">
        <f>'Uitwerking 1'!B315</f>
        <v>20070727_Sebas_Made_Esprit</v>
      </c>
      <c r="E314" t="s">
        <v>407</v>
      </c>
      <c r="F314" t="str">
        <f>'Uitwerking 1'!C315</f>
        <v>20070727</v>
      </c>
      <c r="G314" t="s">
        <v>407</v>
      </c>
      <c r="H314" t="str">
        <f>'Uitwerking 1'!D315</f>
        <v xml:space="preserve"> Sebas</v>
      </c>
      <c r="I314" t="s">
        <v>407</v>
      </c>
      <c r="J314" t="str">
        <f>'Uitwerking 1'!E315</f>
        <v>Made</v>
      </c>
      <c r="K314" t="s">
        <v>407</v>
      </c>
      <c r="L314" t="str">
        <f>'Uitwerking 1'!F315</f>
        <v>Esprit</v>
      </c>
      <c r="M314" t="s">
        <v>407</v>
      </c>
      <c r="N314">
        <f>'Uitwerking 1'!G315</f>
        <v>14756836</v>
      </c>
      <c r="O314" t="s">
        <v>407</v>
      </c>
      <c r="P314">
        <f>'Uitwerking 1'!H315</f>
        <v>320</v>
      </c>
      <c r="Q314" t="s">
        <v>407</v>
      </c>
      <c r="R314">
        <f>'Uitwerking 1'!I315</f>
        <v>240</v>
      </c>
      <c r="S314" t="s">
        <v>407</v>
      </c>
      <c r="T314">
        <f>'Uitwerking 1'!J315</f>
        <v>59</v>
      </c>
      <c r="U314" t="s">
        <v>407</v>
      </c>
      <c r="V314" t="str">
        <f>'Uitwerking 1'!K315</f>
        <v>2007</v>
      </c>
      <c r="W314" t="s">
        <v>407</v>
      </c>
      <c r="X314" t="str">
        <f>'Uitwerking 1'!L315</f>
        <v>.avi</v>
      </c>
      <c r="Y314" t="s">
        <v>407</v>
      </c>
      <c r="Z314">
        <f>'Uitwerking 1'!M315</f>
        <v>0</v>
      </c>
      <c r="AA314" t="s">
        <v>407</v>
      </c>
      <c r="AB314">
        <v>0</v>
      </c>
      <c r="AC314" t="s">
        <v>407</v>
      </c>
      <c r="AD314">
        <v>0</v>
      </c>
      <c r="AE314" t="s">
        <v>407</v>
      </c>
      <c r="AF314">
        <v>0</v>
      </c>
      <c r="AG314" t="s">
        <v>408</v>
      </c>
    </row>
    <row r="315" spans="1:33">
      <c r="A315" t="s">
        <v>406</v>
      </c>
      <c r="B315">
        <f>'Uitwerking 1'!A316</f>
        <v>317</v>
      </c>
      <c r="C315" t="s">
        <v>407</v>
      </c>
      <c r="D315" t="str">
        <f>'Uitwerking 1'!B316</f>
        <v>20070811_Thijs_Made_Een-normale-dag</v>
      </c>
      <c r="E315" t="s">
        <v>407</v>
      </c>
      <c r="F315" t="str">
        <f>'Uitwerking 1'!C316</f>
        <v>20070811</v>
      </c>
      <c r="G315" t="s">
        <v>407</v>
      </c>
      <c r="H315" t="str">
        <f>'Uitwerking 1'!D316</f>
        <v xml:space="preserve"> Thijs</v>
      </c>
      <c r="I315" t="s">
        <v>407</v>
      </c>
      <c r="J315" t="str">
        <f>'Uitwerking 1'!E316</f>
        <v>Made</v>
      </c>
      <c r="K315" t="s">
        <v>407</v>
      </c>
      <c r="L315" t="str">
        <f>'Uitwerking 1'!F316</f>
        <v>Een normale dag</v>
      </c>
      <c r="M315" t="s">
        <v>407</v>
      </c>
      <c r="N315">
        <f>'Uitwerking 1'!G316</f>
        <v>12117778</v>
      </c>
      <c r="O315" t="s">
        <v>407</v>
      </c>
      <c r="P315">
        <f>'Uitwerking 1'!H316</f>
        <v>320</v>
      </c>
      <c r="Q315" t="s">
        <v>407</v>
      </c>
      <c r="R315">
        <f>'Uitwerking 1'!I316</f>
        <v>240</v>
      </c>
      <c r="S315" t="s">
        <v>407</v>
      </c>
      <c r="T315">
        <f>'Uitwerking 1'!J316</f>
        <v>59</v>
      </c>
      <c r="U315" t="s">
        <v>407</v>
      </c>
      <c r="V315" t="str">
        <f>'Uitwerking 1'!K316</f>
        <v>2007</v>
      </c>
      <c r="W315" t="s">
        <v>407</v>
      </c>
      <c r="X315" t="str">
        <f>'Uitwerking 1'!L316</f>
        <v>.avi</v>
      </c>
      <c r="Y315" t="s">
        <v>407</v>
      </c>
      <c r="Z315">
        <f>'Uitwerking 1'!M316</f>
        <v>0</v>
      </c>
      <c r="AA315" t="s">
        <v>407</v>
      </c>
      <c r="AB315">
        <v>0</v>
      </c>
      <c r="AC315" t="s">
        <v>407</v>
      </c>
      <c r="AD315">
        <v>0</v>
      </c>
      <c r="AE315" t="s">
        <v>407</v>
      </c>
      <c r="AF315">
        <v>0</v>
      </c>
      <c r="AG315" t="s">
        <v>408</v>
      </c>
    </row>
    <row r="316" spans="1:33">
      <c r="A316" t="s">
        <v>406</v>
      </c>
      <c r="B316">
        <f>'Uitwerking 1'!A317</f>
        <v>318</v>
      </c>
      <c r="C316" t="s">
        <v>407</v>
      </c>
      <c r="D316" t="str">
        <f>'Uitwerking 1'!B317</f>
        <v>20070831_Sebas_Made_Ledikant_1</v>
      </c>
      <c r="E316" t="s">
        <v>407</v>
      </c>
      <c r="F316" t="str">
        <f>'Uitwerking 1'!C317</f>
        <v>20070831</v>
      </c>
      <c r="G316" t="s">
        <v>407</v>
      </c>
      <c r="H316" t="str">
        <f>'Uitwerking 1'!D317</f>
        <v xml:space="preserve"> Sebas</v>
      </c>
      <c r="I316" t="s">
        <v>407</v>
      </c>
      <c r="J316" t="str">
        <f>'Uitwerking 1'!E317</f>
        <v>Made</v>
      </c>
      <c r="K316" t="s">
        <v>407</v>
      </c>
      <c r="L316" t="str">
        <f>'Uitwerking 1'!F317</f>
        <v>Ledikant_1</v>
      </c>
      <c r="M316" t="s">
        <v>407</v>
      </c>
      <c r="N316">
        <f>'Uitwerking 1'!G317</f>
        <v>18036224</v>
      </c>
      <c r="O316" t="s">
        <v>407</v>
      </c>
      <c r="P316">
        <f>'Uitwerking 1'!H317</f>
        <v>320</v>
      </c>
      <c r="Q316" t="s">
        <v>407</v>
      </c>
      <c r="R316">
        <f>'Uitwerking 1'!I317</f>
        <v>240</v>
      </c>
      <c r="S316" t="s">
        <v>407</v>
      </c>
      <c r="T316">
        <f>'Uitwerking 1'!J317</f>
        <v>0</v>
      </c>
      <c r="U316" t="s">
        <v>407</v>
      </c>
      <c r="V316" t="str">
        <f>'Uitwerking 1'!K317</f>
        <v>2007</v>
      </c>
      <c r="W316" t="s">
        <v>407</v>
      </c>
      <c r="X316" t="str">
        <f>'Uitwerking 1'!L317</f>
        <v>.avi</v>
      </c>
      <c r="Y316" t="s">
        <v>407</v>
      </c>
      <c r="Z316">
        <f>'Uitwerking 1'!M317</f>
        <v>0</v>
      </c>
      <c r="AA316" t="s">
        <v>407</v>
      </c>
      <c r="AB316">
        <v>0</v>
      </c>
      <c r="AC316" t="s">
        <v>407</v>
      </c>
      <c r="AD316">
        <v>0</v>
      </c>
      <c r="AE316" t="s">
        <v>407</v>
      </c>
      <c r="AF316">
        <v>0</v>
      </c>
      <c r="AG316" t="s">
        <v>408</v>
      </c>
    </row>
    <row r="317" spans="1:33">
      <c r="A317" t="s">
        <v>406</v>
      </c>
      <c r="B317">
        <f>'Uitwerking 1'!A318</f>
        <v>319</v>
      </c>
      <c r="C317" t="s">
        <v>407</v>
      </c>
      <c r="D317" t="str">
        <f>'Uitwerking 1'!B318</f>
        <v>20070902_Sebas_Made_Stembanden-training</v>
      </c>
      <c r="E317" t="s">
        <v>407</v>
      </c>
      <c r="F317" t="str">
        <f>'Uitwerking 1'!C318</f>
        <v>20070902</v>
      </c>
      <c r="G317" t="s">
        <v>407</v>
      </c>
      <c r="H317" t="str">
        <f>'Uitwerking 1'!D318</f>
        <v xml:space="preserve"> Sebas</v>
      </c>
      <c r="I317" t="s">
        <v>407</v>
      </c>
      <c r="J317" t="str">
        <f>'Uitwerking 1'!E318</f>
        <v>Made</v>
      </c>
      <c r="K317" t="s">
        <v>407</v>
      </c>
      <c r="L317" t="str">
        <f>'Uitwerking 1'!F318</f>
        <v>Stembanden training</v>
      </c>
      <c r="M317" t="s">
        <v>407</v>
      </c>
      <c r="N317">
        <f>'Uitwerking 1'!G318</f>
        <v>55182116</v>
      </c>
      <c r="O317" t="s">
        <v>407</v>
      </c>
      <c r="P317">
        <f>'Uitwerking 1'!H318</f>
        <v>320</v>
      </c>
      <c r="Q317" t="s">
        <v>407</v>
      </c>
      <c r="R317">
        <f>'Uitwerking 1'!I318</f>
        <v>240</v>
      </c>
      <c r="S317" t="s">
        <v>407</v>
      </c>
      <c r="T317">
        <f>'Uitwerking 1'!J318</f>
        <v>179</v>
      </c>
      <c r="U317" t="s">
        <v>407</v>
      </c>
      <c r="V317" t="str">
        <f>'Uitwerking 1'!K318</f>
        <v>2007</v>
      </c>
      <c r="W317" t="s">
        <v>407</v>
      </c>
      <c r="X317" t="str">
        <f>'Uitwerking 1'!L318</f>
        <v>.avi</v>
      </c>
      <c r="Y317" t="s">
        <v>407</v>
      </c>
      <c r="Z317">
        <f>'Uitwerking 1'!M318</f>
        <v>0</v>
      </c>
      <c r="AA317" t="s">
        <v>407</v>
      </c>
      <c r="AB317">
        <v>0</v>
      </c>
      <c r="AC317" t="s">
        <v>407</v>
      </c>
      <c r="AD317">
        <v>0</v>
      </c>
      <c r="AE317" t="s">
        <v>407</v>
      </c>
      <c r="AF317">
        <v>0</v>
      </c>
      <c r="AG317" t="s">
        <v>408</v>
      </c>
    </row>
    <row r="318" spans="1:33">
      <c r="A318" t="s">
        <v>406</v>
      </c>
      <c r="B318">
        <f>'Uitwerking 1'!A319</f>
        <v>320</v>
      </c>
      <c r="C318" t="s">
        <v>407</v>
      </c>
      <c r="D318" t="str">
        <f>'Uitwerking 1'!B319</f>
        <v>20070902_Thijs-en-Sebas_Made_In-het-wippertje-spelen</v>
      </c>
      <c r="E318" t="s">
        <v>407</v>
      </c>
      <c r="F318" t="str">
        <f>'Uitwerking 1'!C319</f>
        <v>20070902</v>
      </c>
      <c r="G318" t="s">
        <v>407</v>
      </c>
      <c r="H318" t="str">
        <f>'Uitwerking 1'!D319</f>
        <v xml:space="preserve"> Thijs-en-Sebas</v>
      </c>
      <c r="I318" t="s">
        <v>407</v>
      </c>
      <c r="J318" t="str">
        <f>'Uitwerking 1'!E319</f>
        <v>Made</v>
      </c>
      <c r="K318" t="s">
        <v>407</v>
      </c>
      <c r="L318" t="str">
        <f>'Uitwerking 1'!F319</f>
        <v>In het wippertje spelen</v>
      </c>
      <c r="M318" t="s">
        <v>407</v>
      </c>
      <c r="N318">
        <f>'Uitwerking 1'!G319</f>
        <v>30351564</v>
      </c>
      <c r="O318" t="s">
        <v>407</v>
      </c>
      <c r="P318">
        <f>'Uitwerking 1'!H319</f>
        <v>320</v>
      </c>
      <c r="Q318" t="s">
        <v>407</v>
      </c>
      <c r="R318">
        <f>'Uitwerking 1'!I319</f>
        <v>240</v>
      </c>
      <c r="S318" t="s">
        <v>407</v>
      </c>
      <c r="T318">
        <f>'Uitwerking 1'!J319</f>
        <v>99</v>
      </c>
      <c r="U318" t="s">
        <v>407</v>
      </c>
      <c r="V318" t="str">
        <f>'Uitwerking 1'!K319</f>
        <v>2007</v>
      </c>
      <c r="W318" t="s">
        <v>407</v>
      </c>
      <c r="X318" t="str">
        <f>'Uitwerking 1'!L319</f>
        <v>.avi</v>
      </c>
      <c r="Y318" t="s">
        <v>407</v>
      </c>
      <c r="Z318">
        <f>'Uitwerking 1'!M319</f>
        <v>0</v>
      </c>
      <c r="AA318" t="s">
        <v>407</v>
      </c>
      <c r="AB318">
        <v>0</v>
      </c>
      <c r="AC318" t="s">
        <v>407</v>
      </c>
      <c r="AD318">
        <v>0</v>
      </c>
      <c r="AE318" t="s">
        <v>407</v>
      </c>
      <c r="AF318">
        <v>0</v>
      </c>
      <c r="AG318" t="s">
        <v>408</v>
      </c>
    </row>
    <row r="319" spans="1:33">
      <c r="A319" t="s">
        <v>406</v>
      </c>
      <c r="B319">
        <f>'Uitwerking 1'!A320</f>
        <v>321</v>
      </c>
      <c r="C319" t="s">
        <v>407</v>
      </c>
      <c r="D319" t="str">
        <f>'Uitwerking 1'!B320</f>
        <v>20070915_Thijs_Scheveningen_Op-het-strand</v>
      </c>
      <c r="E319" t="s">
        <v>407</v>
      </c>
      <c r="F319" t="str">
        <f>'Uitwerking 1'!C320</f>
        <v>20070915</v>
      </c>
      <c r="G319" t="s">
        <v>407</v>
      </c>
      <c r="H319" t="str">
        <f>'Uitwerking 1'!D320</f>
        <v xml:space="preserve"> Thijs</v>
      </c>
      <c r="I319" t="s">
        <v>407</v>
      </c>
      <c r="J319" t="str">
        <f>'Uitwerking 1'!E320</f>
        <v>Scheveningen</v>
      </c>
      <c r="K319" t="s">
        <v>407</v>
      </c>
      <c r="L319" t="str">
        <f>'Uitwerking 1'!F320</f>
        <v>Op het strand</v>
      </c>
      <c r="M319" t="s">
        <v>407</v>
      </c>
      <c r="N319">
        <f>'Uitwerking 1'!G320</f>
        <v>24182996</v>
      </c>
      <c r="O319" t="s">
        <v>407</v>
      </c>
      <c r="P319">
        <f>'Uitwerking 1'!H320</f>
        <v>320</v>
      </c>
      <c r="Q319" t="s">
        <v>407</v>
      </c>
      <c r="R319">
        <f>'Uitwerking 1'!I320</f>
        <v>240</v>
      </c>
      <c r="S319" t="s">
        <v>407</v>
      </c>
      <c r="T319">
        <f>'Uitwerking 1'!J320</f>
        <v>90</v>
      </c>
      <c r="U319" t="s">
        <v>407</v>
      </c>
      <c r="V319" t="str">
        <f>'Uitwerking 1'!K320</f>
        <v>2007</v>
      </c>
      <c r="W319" t="s">
        <v>407</v>
      </c>
      <c r="X319" t="str">
        <f>'Uitwerking 1'!L320</f>
        <v>.avi</v>
      </c>
      <c r="Y319" t="s">
        <v>407</v>
      </c>
      <c r="Z319">
        <f>'Uitwerking 1'!M320</f>
        <v>0</v>
      </c>
      <c r="AA319" t="s">
        <v>407</v>
      </c>
      <c r="AB319">
        <v>0</v>
      </c>
      <c r="AC319" t="s">
        <v>407</v>
      </c>
      <c r="AD319">
        <v>0</v>
      </c>
      <c r="AE319" t="s">
        <v>407</v>
      </c>
      <c r="AF319">
        <v>0</v>
      </c>
      <c r="AG319" t="s">
        <v>408</v>
      </c>
    </row>
    <row r="320" spans="1:33">
      <c r="A320" t="s">
        <v>406</v>
      </c>
      <c r="B320">
        <f>'Uitwerking 1'!A321</f>
        <v>322</v>
      </c>
      <c r="C320" t="s">
        <v>407</v>
      </c>
      <c r="D320" t="str">
        <f>'Uitwerking 1'!B321</f>
        <v>20070926_Sebas_Made_Praten</v>
      </c>
      <c r="E320" t="s">
        <v>407</v>
      </c>
      <c r="F320" t="str">
        <f>'Uitwerking 1'!C321</f>
        <v>20070926</v>
      </c>
      <c r="G320" t="s">
        <v>407</v>
      </c>
      <c r="H320" t="str">
        <f>'Uitwerking 1'!D321</f>
        <v xml:space="preserve"> Sebas</v>
      </c>
      <c r="I320" t="s">
        <v>407</v>
      </c>
      <c r="J320" t="str">
        <f>'Uitwerking 1'!E321</f>
        <v>Made</v>
      </c>
      <c r="K320" t="s">
        <v>407</v>
      </c>
      <c r="L320" t="str">
        <f>'Uitwerking 1'!F321</f>
        <v>Praten</v>
      </c>
      <c r="M320" t="s">
        <v>407</v>
      </c>
      <c r="N320">
        <f>'Uitwerking 1'!G321</f>
        <v>29830486</v>
      </c>
      <c r="O320" t="s">
        <v>407</v>
      </c>
      <c r="P320">
        <f>'Uitwerking 1'!H321</f>
        <v>320</v>
      </c>
      <c r="Q320" t="s">
        <v>407</v>
      </c>
      <c r="R320">
        <f>'Uitwerking 1'!I321</f>
        <v>240</v>
      </c>
      <c r="S320" t="s">
        <v>407</v>
      </c>
      <c r="T320">
        <f>'Uitwerking 1'!J321</f>
        <v>179</v>
      </c>
      <c r="U320" t="s">
        <v>407</v>
      </c>
      <c r="V320" t="str">
        <f>'Uitwerking 1'!K321</f>
        <v>2007</v>
      </c>
      <c r="W320" t="s">
        <v>407</v>
      </c>
      <c r="X320" t="str">
        <f>'Uitwerking 1'!L321</f>
        <v>.avi</v>
      </c>
      <c r="Y320" t="s">
        <v>407</v>
      </c>
      <c r="Z320">
        <f>'Uitwerking 1'!M321</f>
        <v>0</v>
      </c>
      <c r="AA320" t="s">
        <v>407</v>
      </c>
      <c r="AB320">
        <v>0</v>
      </c>
      <c r="AC320" t="s">
        <v>407</v>
      </c>
      <c r="AD320">
        <v>0</v>
      </c>
      <c r="AE320" t="s">
        <v>407</v>
      </c>
      <c r="AF320">
        <v>0</v>
      </c>
      <c r="AG320" t="s">
        <v>408</v>
      </c>
    </row>
    <row r="321" spans="1:33">
      <c r="A321" t="s">
        <v>406</v>
      </c>
      <c r="B321">
        <f>'Uitwerking 1'!A322</f>
        <v>323</v>
      </c>
      <c r="C321" t="s">
        <v>407</v>
      </c>
      <c r="D321" t="str">
        <f>'Uitwerking 1'!B322</f>
        <v>20071012_Thijs_Made_Stofzuigen</v>
      </c>
      <c r="E321" t="s">
        <v>407</v>
      </c>
      <c r="F321" t="str">
        <f>'Uitwerking 1'!C322</f>
        <v>20071012</v>
      </c>
      <c r="G321" t="s">
        <v>407</v>
      </c>
      <c r="H321" t="str">
        <f>'Uitwerking 1'!D322</f>
        <v xml:space="preserve"> Thijs</v>
      </c>
      <c r="I321" t="s">
        <v>407</v>
      </c>
      <c r="J321" t="str">
        <f>'Uitwerking 1'!E322</f>
        <v>Made</v>
      </c>
      <c r="K321" t="s">
        <v>407</v>
      </c>
      <c r="L321" t="str">
        <f>'Uitwerking 1'!F322</f>
        <v>Stofzuigen</v>
      </c>
      <c r="M321" t="s">
        <v>407</v>
      </c>
      <c r="N321">
        <f>'Uitwerking 1'!G322</f>
        <v>40394864</v>
      </c>
      <c r="O321" t="s">
        <v>407</v>
      </c>
      <c r="P321">
        <f>'Uitwerking 1'!H322</f>
        <v>320</v>
      </c>
      <c r="Q321" t="s">
        <v>407</v>
      </c>
      <c r="R321">
        <f>'Uitwerking 1'!I322</f>
        <v>240</v>
      </c>
      <c r="S321" t="s">
        <v>407</v>
      </c>
      <c r="T321">
        <f>'Uitwerking 1'!J322</f>
        <v>179</v>
      </c>
      <c r="U321" t="s">
        <v>407</v>
      </c>
      <c r="V321" t="str">
        <f>'Uitwerking 1'!K322</f>
        <v>2007</v>
      </c>
      <c r="W321" t="s">
        <v>407</v>
      </c>
      <c r="X321" t="str">
        <f>'Uitwerking 1'!L322</f>
        <v>.avi</v>
      </c>
      <c r="Y321" t="s">
        <v>407</v>
      </c>
      <c r="Z321">
        <f>'Uitwerking 1'!M322</f>
        <v>0</v>
      </c>
      <c r="AA321" t="s">
        <v>407</v>
      </c>
      <c r="AB321">
        <v>0</v>
      </c>
      <c r="AC321" t="s">
        <v>407</v>
      </c>
      <c r="AD321">
        <v>0</v>
      </c>
      <c r="AE321" t="s">
        <v>407</v>
      </c>
      <c r="AF321">
        <v>0</v>
      </c>
      <c r="AG321" t="s">
        <v>408</v>
      </c>
    </row>
    <row r="322" spans="1:33">
      <c r="A322" t="s">
        <v>406</v>
      </c>
      <c r="B322">
        <f>'Uitwerking 1'!A323</f>
        <v>324</v>
      </c>
      <c r="C322" t="s">
        <v>407</v>
      </c>
      <c r="D322" t="str">
        <f>'Uitwerking 1'!B323</f>
        <v>20071017_Thijs-en-Sebas_Made_Thijs-is-gemeen-tegen-Sebas</v>
      </c>
      <c r="E322" t="s">
        <v>407</v>
      </c>
      <c r="F322" t="str">
        <f>'Uitwerking 1'!C323</f>
        <v>20071017</v>
      </c>
      <c r="G322" t="s">
        <v>407</v>
      </c>
      <c r="H322" t="str">
        <f>'Uitwerking 1'!D323</f>
        <v xml:space="preserve"> Thijs-en-Sebas</v>
      </c>
      <c r="I322" t="s">
        <v>407</v>
      </c>
      <c r="J322" t="str">
        <f>'Uitwerking 1'!E323</f>
        <v>Made</v>
      </c>
      <c r="K322" t="s">
        <v>407</v>
      </c>
      <c r="L322" t="str">
        <f>'Uitwerking 1'!F323</f>
        <v>Thijs is gemeen tegen Sebas</v>
      </c>
      <c r="M322" t="s">
        <v>407</v>
      </c>
      <c r="N322">
        <f>'Uitwerking 1'!G323</f>
        <v>28832200</v>
      </c>
      <c r="O322" t="s">
        <v>407</v>
      </c>
      <c r="P322">
        <f>'Uitwerking 1'!H323</f>
        <v>320</v>
      </c>
      <c r="Q322" t="s">
        <v>407</v>
      </c>
      <c r="R322">
        <f>'Uitwerking 1'!I323</f>
        <v>240</v>
      </c>
      <c r="S322" t="s">
        <v>407</v>
      </c>
      <c r="T322">
        <f>'Uitwerking 1'!J323</f>
        <v>99</v>
      </c>
      <c r="U322" t="s">
        <v>407</v>
      </c>
      <c r="V322" t="str">
        <f>'Uitwerking 1'!K323</f>
        <v>2007</v>
      </c>
      <c r="W322" t="s">
        <v>407</v>
      </c>
      <c r="X322" t="str">
        <f>'Uitwerking 1'!L323</f>
        <v>.avi</v>
      </c>
      <c r="Y322" t="s">
        <v>407</v>
      </c>
      <c r="Z322">
        <f>'Uitwerking 1'!M323</f>
        <v>0</v>
      </c>
      <c r="AA322" t="s">
        <v>407</v>
      </c>
      <c r="AB322">
        <v>0</v>
      </c>
      <c r="AC322" t="s">
        <v>407</v>
      </c>
      <c r="AD322">
        <v>0</v>
      </c>
      <c r="AE322" t="s">
        <v>407</v>
      </c>
      <c r="AF322">
        <v>0</v>
      </c>
      <c r="AG322" t="s">
        <v>408</v>
      </c>
    </row>
    <row r="323" spans="1:33">
      <c r="A323" t="s">
        <v>406</v>
      </c>
      <c r="B323">
        <f>'Uitwerking 1'!A324</f>
        <v>325</v>
      </c>
      <c r="C323" t="s">
        <v>407</v>
      </c>
      <c r="D323" t="str">
        <f>'Uitwerking 1'!B324</f>
        <v>20071018_Thijs-en-Sebas_Made_Treintje-komt-langs</v>
      </c>
      <c r="E323" t="s">
        <v>407</v>
      </c>
      <c r="F323" t="str">
        <f>'Uitwerking 1'!C324</f>
        <v>20071018</v>
      </c>
      <c r="G323" t="s">
        <v>407</v>
      </c>
      <c r="H323" t="str">
        <f>'Uitwerking 1'!D324</f>
        <v xml:space="preserve"> Thijs-en-Sebas</v>
      </c>
      <c r="I323" t="s">
        <v>407</v>
      </c>
      <c r="J323" t="str">
        <f>'Uitwerking 1'!E324</f>
        <v>Made</v>
      </c>
      <c r="K323" t="s">
        <v>407</v>
      </c>
      <c r="L323" t="str">
        <f>'Uitwerking 1'!F324</f>
        <v>Treintje komt langs</v>
      </c>
      <c r="M323" t="s">
        <v>407</v>
      </c>
      <c r="N323">
        <f>'Uitwerking 1'!G324</f>
        <v>10628778</v>
      </c>
      <c r="O323" t="s">
        <v>407</v>
      </c>
      <c r="P323">
        <f>'Uitwerking 1'!H324</f>
        <v>320</v>
      </c>
      <c r="Q323" t="s">
        <v>407</v>
      </c>
      <c r="R323">
        <f>'Uitwerking 1'!I324</f>
        <v>240</v>
      </c>
      <c r="S323" t="s">
        <v>407</v>
      </c>
      <c r="T323">
        <f>'Uitwerking 1'!J324</f>
        <v>37</v>
      </c>
      <c r="U323" t="s">
        <v>407</v>
      </c>
      <c r="V323" t="str">
        <f>'Uitwerking 1'!K324</f>
        <v>2007</v>
      </c>
      <c r="W323" t="s">
        <v>407</v>
      </c>
      <c r="X323" t="str">
        <f>'Uitwerking 1'!L324</f>
        <v>.avi</v>
      </c>
      <c r="Y323" t="s">
        <v>407</v>
      </c>
      <c r="Z323">
        <f>'Uitwerking 1'!M324</f>
        <v>0</v>
      </c>
      <c r="AA323" t="s">
        <v>407</v>
      </c>
      <c r="AB323">
        <v>0</v>
      </c>
      <c r="AC323" t="s">
        <v>407</v>
      </c>
      <c r="AD323">
        <v>0</v>
      </c>
      <c r="AE323" t="s">
        <v>407</v>
      </c>
      <c r="AF323">
        <v>0</v>
      </c>
      <c r="AG323" t="s">
        <v>408</v>
      </c>
    </row>
    <row r="324" spans="1:33">
      <c r="A324" t="s">
        <v>406</v>
      </c>
      <c r="B324">
        <f>'Uitwerking 1'!A325</f>
        <v>326</v>
      </c>
      <c r="C324" t="s">
        <v>407</v>
      </c>
      <c r="D324" t="str">
        <f>'Uitwerking 1'!B325</f>
        <v>20071028_Sebas_Made_Ledikant_2</v>
      </c>
      <c r="E324" t="s">
        <v>407</v>
      </c>
      <c r="F324" t="str">
        <f>'Uitwerking 1'!C325</f>
        <v>20071028</v>
      </c>
      <c r="G324" t="s">
        <v>407</v>
      </c>
      <c r="H324" t="str">
        <f>'Uitwerking 1'!D325</f>
        <v xml:space="preserve"> Sebas</v>
      </c>
      <c r="I324" t="s">
        <v>407</v>
      </c>
      <c r="J324" t="str">
        <f>'Uitwerking 1'!E325</f>
        <v>Made</v>
      </c>
      <c r="K324" t="s">
        <v>407</v>
      </c>
      <c r="L324" t="str">
        <f>'Uitwerking 1'!F325</f>
        <v>Ledikant_2</v>
      </c>
      <c r="M324" t="s">
        <v>407</v>
      </c>
      <c r="N324">
        <f>'Uitwerking 1'!G325</f>
        <v>4574720</v>
      </c>
      <c r="O324" t="s">
        <v>407</v>
      </c>
      <c r="P324">
        <f>'Uitwerking 1'!H325</f>
        <v>320</v>
      </c>
      <c r="Q324" t="s">
        <v>407</v>
      </c>
      <c r="R324">
        <f>'Uitwerking 1'!I325</f>
        <v>240</v>
      </c>
      <c r="S324" t="s">
        <v>407</v>
      </c>
      <c r="T324">
        <f>'Uitwerking 1'!J325</f>
        <v>0</v>
      </c>
      <c r="U324" t="s">
        <v>407</v>
      </c>
      <c r="V324" t="str">
        <f>'Uitwerking 1'!K325</f>
        <v>2007</v>
      </c>
      <c r="W324" t="s">
        <v>407</v>
      </c>
      <c r="X324" t="str">
        <f>'Uitwerking 1'!L325</f>
        <v>.avi</v>
      </c>
      <c r="Y324" t="s">
        <v>407</v>
      </c>
      <c r="Z324">
        <f>'Uitwerking 1'!M325</f>
        <v>0</v>
      </c>
      <c r="AA324" t="s">
        <v>407</v>
      </c>
      <c r="AB324">
        <v>0</v>
      </c>
      <c r="AC324" t="s">
        <v>407</v>
      </c>
      <c r="AD324">
        <v>0</v>
      </c>
      <c r="AE324" t="s">
        <v>407</v>
      </c>
      <c r="AF324">
        <v>0</v>
      </c>
      <c r="AG324" t="s">
        <v>408</v>
      </c>
    </row>
    <row r="325" spans="1:33">
      <c r="A325" t="s">
        <v>406</v>
      </c>
      <c r="B325">
        <f>'Uitwerking 1'!A326</f>
        <v>327</v>
      </c>
      <c r="C325" t="s">
        <v>407</v>
      </c>
      <c r="D325" t="str">
        <f>'Uitwerking 1'!B326</f>
        <v>20071102_Overig_Rotterdam_Iwan-werk-Euromast-uitzicht</v>
      </c>
      <c r="E325" t="s">
        <v>407</v>
      </c>
      <c r="F325" t="str">
        <f>'Uitwerking 1'!C326</f>
        <v>20071102</v>
      </c>
      <c r="G325" t="s">
        <v>407</v>
      </c>
      <c r="H325" t="str">
        <f>'Uitwerking 1'!D326</f>
        <v xml:space="preserve"> Overig</v>
      </c>
      <c r="I325" t="s">
        <v>407</v>
      </c>
      <c r="J325" t="str">
        <f>'Uitwerking 1'!E326</f>
        <v>Rotterdam</v>
      </c>
      <c r="K325" t="s">
        <v>407</v>
      </c>
      <c r="L325" t="str">
        <f>'Uitwerking 1'!F326</f>
        <v>Iwan werk Euromast uitzicht</v>
      </c>
      <c r="M325" t="s">
        <v>407</v>
      </c>
      <c r="N325">
        <f>'Uitwerking 1'!G326</f>
        <v>7678926</v>
      </c>
      <c r="O325" t="s">
        <v>407</v>
      </c>
      <c r="P325">
        <f>'Uitwerking 1'!H326</f>
        <v>352</v>
      </c>
      <c r="Q325" t="s">
        <v>407</v>
      </c>
      <c r="R325">
        <f>'Uitwerking 1'!I326</f>
        <v>288</v>
      </c>
      <c r="S325" t="s">
        <v>407</v>
      </c>
      <c r="T325">
        <f>'Uitwerking 1'!J326</f>
        <v>61</v>
      </c>
      <c r="U325" t="s">
        <v>407</v>
      </c>
      <c r="V325" t="str">
        <f>'Uitwerking 1'!K326</f>
        <v>2007</v>
      </c>
      <c r="W325" t="s">
        <v>407</v>
      </c>
      <c r="X325" t="str">
        <f>'Uitwerking 1'!L326</f>
        <v>.MOV</v>
      </c>
      <c r="Y325" t="s">
        <v>407</v>
      </c>
      <c r="Z325">
        <f>'Uitwerking 1'!M326</f>
        <v>0</v>
      </c>
      <c r="AA325" t="s">
        <v>407</v>
      </c>
      <c r="AB325">
        <v>0</v>
      </c>
      <c r="AC325" t="s">
        <v>407</v>
      </c>
      <c r="AD325">
        <v>0</v>
      </c>
      <c r="AE325" t="s">
        <v>407</v>
      </c>
      <c r="AF325">
        <v>0</v>
      </c>
      <c r="AG325" t="s">
        <v>408</v>
      </c>
    </row>
    <row r="326" spans="1:33">
      <c r="A326" t="s">
        <v>406</v>
      </c>
      <c r="B326">
        <f>'Uitwerking 1'!A327</f>
        <v>328</v>
      </c>
      <c r="C326" t="s">
        <v>407</v>
      </c>
      <c r="D326" t="str">
        <f>'Uitwerking 1'!B327</f>
        <v>20071103_Sebas_Made_Ledikant_3</v>
      </c>
      <c r="E326" t="s">
        <v>407</v>
      </c>
      <c r="F326" t="str">
        <f>'Uitwerking 1'!C327</f>
        <v>20071103</v>
      </c>
      <c r="G326" t="s">
        <v>407</v>
      </c>
      <c r="H326" t="str">
        <f>'Uitwerking 1'!D327</f>
        <v xml:space="preserve"> Sebas</v>
      </c>
      <c r="I326" t="s">
        <v>407</v>
      </c>
      <c r="J326" t="str">
        <f>'Uitwerking 1'!E327</f>
        <v>Made</v>
      </c>
      <c r="K326" t="s">
        <v>407</v>
      </c>
      <c r="L326" t="str">
        <f>'Uitwerking 1'!F327</f>
        <v>Ledikant_3</v>
      </c>
      <c r="M326" t="s">
        <v>407</v>
      </c>
      <c r="N326">
        <f>'Uitwerking 1'!G327</f>
        <v>4687872</v>
      </c>
      <c r="O326" t="s">
        <v>407</v>
      </c>
      <c r="P326">
        <f>'Uitwerking 1'!H327</f>
        <v>320</v>
      </c>
      <c r="Q326" t="s">
        <v>407</v>
      </c>
      <c r="R326">
        <f>'Uitwerking 1'!I327</f>
        <v>240</v>
      </c>
      <c r="S326" t="s">
        <v>407</v>
      </c>
      <c r="T326">
        <f>'Uitwerking 1'!J327</f>
        <v>0</v>
      </c>
      <c r="U326" t="s">
        <v>407</v>
      </c>
      <c r="V326" t="str">
        <f>'Uitwerking 1'!K327</f>
        <v>2007</v>
      </c>
      <c r="W326" t="s">
        <v>407</v>
      </c>
      <c r="X326" t="str">
        <f>'Uitwerking 1'!L327</f>
        <v>.avi</v>
      </c>
      <c r="Y326" t="s">
        <v>407</v>
      </c>
      <c r="Z326">
        <f>'Uitwerking 1'!M327</f>
        <v>0</v>
      </c>
      <c r="AA326" t="s">
        <v>407</v>
      </c>
      <c r="AB326">
        <v>0</v>
      </c>
      <c r="AC326" t="s">
        <v>407</v>
      </c>
      <c r="AD326">
        <v>0</v>
      </c>
      <c r="AE326" t="s">
        <v>407</v>
      </c>
      <c r="AF326">
        <v>0</v>
      </c>
      <c r="AG326" t="s">
        <v>408</v>
      </c>
    </row>
    <row r="327" spans="1:33">
      <c r="A327" t="s">
        <v>406</v>
      </c>
      <c r="B327">
        <f>'Uitwerking 1'!A328</f>
        <v>329</v>
      </c>
      <c r="C327" t="s">
        <v>407</v>
      </c>
      <c r="D327" t="str">
        <f>'Uitwerking 1'!B328</f>
        <v>20071104_Sebas_Made_De-ledikant-en-het-schaap</v>
      </c>
      <c r="E327" t="s">
        <v>407</v>
      </c>
      <c r="F327" t="str">
        <f>'Uitwerking 1'!C328</f>
        <v>20071104</v>
      </c>
      <c r="G327" t="s">
        <v>407</v>
      </c>
      <c r="H327" t="str">
        <f>'Uitwerking 1'!D328</f>
        <v xml:space="preserve"> Sebas</v>
      </c>
      <c r="I327" t="s">
        <v>407</v>
      </c>
      <c r="J327" t="str">
        <f>'Uitwerking 1'!E328</f>
        <v>Made</v>
      </c>
      <c r="K327" t="s">
        <v>407</v>
      </c>
      <c r="L327" t="str">
        <f>'Uitwerking 1'!F328</f>
        <v>De ledikant en het schaap</v>
      </c>
      <c r="M327" t="s">
        <v>407</v>
      </c>
      <c r="N327">
        <f>'Uitwerking 1'!G328</f>
        <v>11876352</v>
      </c>
      <c r="O327" t="s">
        <v>407</v>
      </c>
      <c r="P327">
        <f>'Uitwerking 1'!H328</f>
        <v>640</v>
      </c>
      <c r="Q327" t="s">
        <v>407</v>
      </c>
      <c r="R327">
        <f>'Uitwerking 1'!I328</f>
        <v>480</v>
      </c>
      <c r="S327" t="s">
        <v>407</v>
      </c>
      <c r="T327">
        <f>'Uitwerking 1'!J328</f>
        <v>0</v>
      </c>
      <c r="U327" t="s">
        <v>407</v>
      </c>
      <c r="V327" t="str">
        <f>'Uitwerking 1'!K328</f>
        <v>2007</v>
      </c>
      <c r="W327" t="s">
        <v>407</v>
      </c>
      <c r="X327" t="str">
        <f>'Uitwerking 1'!L328</f>
        <v>.avi</v>
      </c>
      <c r="Y327" t="s">
        <v>407</v>
      </c>
      <c r="Z327">
        <f>'Uitwerking 1'!M328</f>
        <v>0</v>
      </c>
      <c r="AA327" t="s">
        <v>407</v>
      </c>
      <c r="AB327">
        <v>0</v>
      </c>
      <c r="AC327" t="s">
        <v>407</v>
      </c>
      <c r="AD327">
        <v>0</v>
      </c>
      <c r="AE327" t="s">
        <v>407</v>
      </c>
      <c r="AF327">
        <v>0</v>
      </c>
      <c r="AG327" t="s">
        <v>408</v>
      </c>
    </row>
    <row r="328" spans="1:33">
      <c r="A328" t="s">
        <v>406</v>
      </c>
      <c r="B328">
        <f>'Uitwerking 1'!A329</f>
        <v>330</v>
      </c>
      <c r="C328" t="s">
        <v>407</v>
      </c>
      <c r="D328" t="str">
        <f>'Uitwerking 1'!B329</f>
        <v>20071111_Sebas_Made_In-Bad</v>
      </c>
      <c r="E328" t="s">
        <v>407</v>
      </c>
      <c r="F328" t="str">
        <f>'Uitwerking 1'!C329</f>
        <v>20071111</v>
      </c>
      <c r="G328" t="s">
        <v>407</v>
      </c>
      <c r="H328" t="str">
        <f>'Uitwerking 1'!D329</f>
        <v xml:space="preserve"> Sebas</v>
      </c>
      <c r="I328" t="s">
        <v>407</v>
      </c>
      <c r="J328" t="str">
        <f>'Uitwerking 1'!E329</f>
        <v>Made</v>
      </c>
      <c r="K328" t="s">
        <v>407</v>
      </c>
      <c r="L328" t="str">
        <f>'Uitwerking 1'!F329</f>
        <v>In Bad</v>
      </c>
      <c r="M328" t="s">
        <v>407</v>
      </c>
      <c r="N328">
        <f>'Uitwerking 1'!G329</f>
        <v>36807946</v>
      </c>
      <c r="O328" t="s">
        <v>407</v>
      </c>
      <c r="P328">
        <f>'Uitwerking 1'!H329</f>
        <v>320</v>
      </c>
      <c r="Q328" t="s">
        <v>407</v>
      </c>
      <c r="R328">
        <f>'Uitwerking 1'!I329</f>
        <v>240</v>
      </c>
      <c r="S328" t="s">
        <v>407</v>
      </c>
      <c r="T328">
        <f>'Uitwerking 1'!J329</f>
        <v>170</v>
      </c>
      <c r="U328" t="s">
        <v>407</v>
      </c>
      <c r="V328" t="str">
        <f>'Uitwerking 1'!K329</f>
        <v>2007</v>
      </c>
      <c r="W328" t="s">
        <v>407</v>
      </c>
      <c r="X328" t="str">
        <f>'Uitwerking 1'!L329</f>
        <v>.avi</v>
      </c>
      <c r="Y328" t="s">
        <v>407</v>
      </c>
      <c r="Z328">
        <f>'Uitwerking 1'!M329</f>
        <v>0</v>
      </c>
      <c r="AA328" t="s">
        <v>407</v>
      </c>
      <c r="AB328">
        <v>0</v>
      </c>
      <c r="AC328" t="s">
        <v>407</v>
      </c>
      <c r="AD328">
        <v>0</v>
      </c>
      <c r="AE328" t="s">
        <v>407</v>
      </c>
      <c r="AF328">
        <v>0</v>
      </c>
      <c r="AG328" t="s">
        <v>408</v>
      </c>
    </row>
    <row r="329" spans="1:33">
      <c r="A329" t="s">
        <v>406</v>
      </c>
      <c r="B329">
        <f>'Uitwerking 1'!A330</f>
        <v>331</v>
      </c>
      <c r="C329" t="s">
        <v>407</v>
      </c>
      <c r="D329" t="str">
        <f>'Uitwerking 1'!B330</f>
        <v>20071113_Thijs-en-Sebas_Made_Thijs-geeft-Sebas-eten</v>
      </c>
      <c r="E329" t="s">
        <v>407</v>
      </c>
      <c r="F329" t="str">
        <f>'Uitwerking 1'!C330</f>
        <v>20071113</v>
      </c>
      <c r="G329" t="s">
        <v>407</v>
      </c>
      <c r="H329" t="str">
        <f>'Uitwerking 1'!D330</f>
        <v xml:space="preserve"> Thijs-en-Sebas</v>
      </c>
      <c r="I329" t="s">
        <v>407</v>
      </c>
      <c r="J329" t="str">
        <f>'Uitwerking 1'!E330</f>
        <v>Made</v>
      </c>
      <c r="K329" t="s">
        <v>407</v>
      </c>
      <c r="L329" t="str">
        <f>'Uitwerking 1'!F330</f>
        <v>Thijs geeft Sebas eten</v>
      </c>
      <c r="M329" t="s">
        <v>407</v>
      </c>
      <c r="N329">
        <f>'Uitwerking 1'!G330</f>
        <v>25124366</v>
      </c>
      <c r="O329" t="s">
        <v>407</v>
      </c>
      <c r="P329">
        <f>'Uitwerking 1'!H330</f>
        <v>320</v>
      </c>
      <c r="Q329" t="s">
        <v>407</v>
      </c>
      <c r="R329">
        <f>'Uitwerking 1'!I330</f>
        <v>240</v>
      </c>
      <c r="S329" t="s">
        <v>407</v>
      </c>
      <c r="T329">
        <f>'Uitwerking 1'!J330</f>
        <v>90</v>
      </c>
      <c r="U329" t="s">
        <v>407</v>
      </c>
      <c r="V329" t="str">
        <f>'Uitwerking 1'!K330</f>
        <v>2007</v>
      </c>
      <c r="W329" t="s">
        <v>407</v>
      </c>
      <c r="X329" t="str">
        <f>'Uitwerking 1'!L330</f>
        <v>.avi</v>
      </c>
      <c r="Y329" t="s">
        <v>407</v>
      </c>
      <c r="Z329">
        <f>'Uitwerking 1'!M330</f>
        <v>0</v>
      </c>
      <c r="AA329" t="s">
        <v>407</v>
      </c>
      <c r="AB329">
        <v>0</v>
      </c>
      <c r="AC329" t="s">
        <v>407</v>
      </c>
      <c r="AD329">
        <v>0</v>
      </c>
      <c r="AE329" t="s">
        <v>407</v>
      </c>
      <c r="AF329">
        <v>0</v>
      </c>
      <c r="AG329" t="s">
        <v>408</v>
      </c>
    </row>
    <row r="330" spans="1:33">
      <c r="A330" t="s">
        <v>406</v>
      </c>
      <c r="B330">
        <f>'Uitwerking 1'!A331</f>
        <v>332</v>
      </c>
      <c r="C330" t="s">
        <v>407</v>
      </c>
      <c r="D330" t="str">
        <f>'Uitwerking 1'!B331</f>
        <v>20071116_Thijs-en-Sebas_Made_In-bad</v>
      </c>
      <c r="E330" t="s">
        <v>407</v>
      </c>
      <c r="F330" t="str">
        <f>'Uitwerking 1'!C331</f>
        <v>20071116</v>
      </c>
      <c r="G330" t="s">
        <v>407</v>
      </c>
      <c r="H330" t="str">
        <f>'Uitwerking 1'!D331</f>
        <v xml:space="preserve"> Thijs-en-Sebas</v>
      </c>
      <c r="I330" t="s">
        <v>407</v>
      </c>
      <c r="J330" t="str">
        <f>'Uitwerking 1'!E331</f>
        <v>Made</v>
      </c>
      <c r="K330" t="s">
        <v>407</v>
      </c>
      <c r="L330" t="str">
        <f>'Uitwerking 1'!F331</f>
        <v>In bad</v>
      </c>
      <c r="M330" t="s">
        <v>407</v>
      </c>
      <c r="N330">
        <f>'Uitwerking 1'!G331</f>
        <v>22897450</v>
      </c>
      <c r="O330" t="s">
        <v>407</v>
      </c>
      <c r="P330">
        <f>'Uitwerking 1'!H331</f>
        <v>320</v>
      </c>
      <c r="Q330" t="s">
        <v>407</v>
      </c>
      <c r="R330">
        <f>'Uitwerking 1'!I331</f>
        <v>240</v>
      </c>
      <c r="S330" t="s">
        <v>407</v>
      </c>
      <c r="T330">
        <f>'Uitwerking 1'!J331</f>
        <v>89</v>
      </c>
      <c r="U330" t="s">
        <v>407</v>
      </c>
      <c r="V330" t="str">
        <f>'Uitwerking 1'!K331</f>
        <v>2007</v>
      </c>
      <c r="W330" t="s">
        <v>407</v>
      </c>
      <c r="X330" t="str">
        <f>'Uitwerking 1'!L331</f>
        <v>.avi</v>
      </c>
      <c r="Y330" t="s">
        <v>407</v>
      </c>
      <c r="Z330">
        <f>'Uitwerking 1'!M331</f>
        <v>0</v>
      </c>
      <c r="AA330" t="s">
        <v>407</v>
      </c>
      <c r="AB330">
        <v>0</v>
      </c>
      <c r="AC330" t="s">
        <v>407</v>
      </c>
      <c r="AD330">
        <v>0</v>
      </c>
      <c r="AE330" t="s">
        <v>407</v>
      </c>
      <c r="AF330">
        <v>0</v>
      </c>
      <c r="AG330" t="s">
        <v>408</v>
      </c>
    </row>
    <row r="331" spans="1:33">
      <c r="A331" t="s">
        <v>406</v>
      </c>
      <c r="B331">
        <f>'Uitwerking 1'!A332</f>
        <v>333</v>
      </c>
      <c r="C331" t="s">
        <v>407</v>
      </c>
      <c r="D331" t="str">
        <f>'Uitwerking 1'!B332</f>
        <v>20071116_Thijs_Made_Frikadel-en-slapen</v>
      </c>
      <c r="E331" t="s">
        <v>407</v>
      </c>
      <c r="F331" t="str">
        <f>'Uitwerking 1'!C332</f>
        <v>20071116</v>
      </c>
      <c r="G331" t="s">
        <v>407</v>
      </c>
      <c r="H331" t="str">
        <f>'Uitwerking 1'!D332</f>
        <v xml:space="preserve"> Thijs</v>
      </c>
      <c r="I331" t="s">
        <v>407</v>
      </c>
      <c r="J331" t="str">
        <f>'Uitwerking 1'!E332</f>
        <v>Made</v>
      </c>
      <c r="K331" t="s">
        <v>407</v>
      </c>
      <c r="L331" t="str">
        <f>'Uitwerking 1'!F332</f>
        <v>Frikadel en slapen</v>
      </c>
      <c r="M331" t="s">
        <v>407</v>
      </c>
      <c r="N331">
        <f>'Uitwerking 1'!G332</f>
        <v>28249988</v>
      </c>
      <c r="O331" t="s">
        <v>407</v>
      </c>
      <c r="P331">
        <f>'Uitwerking 1'!H332</f>
        <v>320</v>
      </c>
      <c r="Q331" t="s">
        <v>407</v>
      </c>
      <c r="R331">
        <f>'Uitwerking 1'!I332</f>
        <v>240</v>
      </c>
      <c r="S331" t="s">
        <v>407</v>
      </c>
      <c r="T331">
        <f>'Uitwerking 1'!J332</f>
        <v>114</v>
      </c>
      <c r="U331" t="s">
        <v>407</v>
      </c>
      <c r="V331" t="str">
        <f>'Uitwerking 1'!K332</f>
        <v>2007</v>
      </c>
      <c r="W331" t="s">
        <v>407</v>
      </c>
      <c r="X331" t="str">
        <f>'Uitwerking 1'!L332</f>
        <v>.avi</v>
      </c>
      <c r="Y331" t="s">
        <v>407</v>
      </c>
      <c r="Z331">
        <f>'Uitwerking 1'!M332</f>
        <v>0</v>
      </c>
      <c r="AA331" t="s">
        <v>407</v>
      </c>
      <c r="AB331">
        <v>0</v>
      </c>
      <c r="AC331" t="s">
        <v>407</v>
      </c>
      <c r="AD331">
        <v>0</v>
      </c>
      <c r="AE331" t="s">
        <v>407</v>
      </c>
      <c r="AF331">
        <v>0</v>
      </c>
      <c r="AG331" t="s">
        <v>408</v>
      </c>
    </row>
    <row r="332" spans="1:33">
      <c r="A332" t="s">
        <v>406</v>
      </c>
      <c r="B332">
        <f>'Uitwerking 1'!A333</f>
        <v>334</v>
      </c>
      <c r="C332" t="s">
        <v>407</v>
      </c>
      <c r="D332" t="str">
        <f>'Uitwerking 1'!B333</f>
        <v>20071117_Sebas_Made_Hoe-Sebas-in-slaap-valt-in-de-nacht</v>
      </c>
      <c r="E332" t="s">
        <v>407</v>
      </c>
      <c r="F332" t="str">
        <f>'Uitwerking 1'!C333</f>
        <v>20071117</v>
      </c>
      <c r="G332" t="s">
        <v>407</v>
      </c>
      <c r="H332" t="str">
        <f>'Uitwerking 1'!D333</f>
        <v xml:space="preserve"> Sebas</v>
      </c>
      <c r="I332" t="s">
        <v>407</v>
      </c>
      <c r="J332" t="str">
        <f>'Uitwerking 1'!E333</f>
        <v>Made</v>
      </c>
      <c r="K332" t="s">
        <v>407</v>
      </c>
      <c r="L332" t="str">
        <f>'Uitwerking 1'!F333</f>
        <v>Hoe Sebas in slaap valt in de nacht</v>
      </c>
      <c r="M332" t="s">
        <v>407</v>
      </c>
      <c r="N332">
        <f>'Uitwerking 1'!G333</f>
        <v>113791488</v>
      </c>
      <c r="O332" t="s">
        <v>407</v>
      </c>
      <c r="P332">
        <f>'Uitwerking 1'!H333</f>
        <v>320</v>
      </c>
      <c r="Q332" t="s">
        <v>407</v>
      </c>
      <c r="R332">
        <f>'Uitwerking 1'!I333</f>
        <v>240</v>
      </c>
      <c r="S332" t="s">
        <v>407</v>
      </c>
      <c r="T332">
        <f>'Uitwerking 1'!J333</f>
        <v>0</v>
      </c>
      <c r="U332" t="s">
        <v>407</v>
      </c>
      <c r="V332" t="str">
        <f>'Uitwerking 1'!K333</f>
        <v>2007</v>
      </c>
      <c r="W332" t="s">
        <v>407</v>
      </c>
      <c r="X332" t="str">
        <f>'Uitwerking 1'!L333</f>
        <v>.avi</v>
      </c>
      <c r="Y332" t="s">
        <v>407</v>
      </c>
      <c r="Z332">
        <f>'Uitwerking 1'!M333</f>
        <v>0</v>
      </c>
      <c r="AA332" t="s">
        <v>407</v>
      </c>
      <c r="AB332">
        <v>0</v>
      </c>
      <c r="AC332" t="s">
        <v>407</v>
      </c>
      <c r="AD332">
        <v>0</v>
      </c>
      <c r="AE332" t="s">
        <v>407</v>
      </c>
      <c r="AF332">
        <v>0</v>
      </c>
      <c r="AG332" t="s">
        <v>408</v>
      </c>
    </row>
    <row r="333" spans="1:33">
      <c r="A333" t="s">
        <v>406</v>
      </c>
      <c r="B333">
        <f>'Uitwerking 1'!A334</f>
        <v>335</v>
      </c>
      <c r="C333" t="s">
        <v>407</v>
      </c>
      <c r="D333" t="str">
        <f>'Uitwerking 1'!B334</f>
        <v>20071125_Thijs-en-Sebas_Made_Samen-spelen_1</v>
      </c>
      <c r="E333" t="s">
        <v>407</v>
      </c>
      <c r="F333" t="str">
        <f>'Uitwerking 1'!C334</f>
        <v>20071125</v>
      </c>
      <c r="G333" t="s">
        <v>407</v>
      </c>
      <c r="H333" t="str">
        <f>'Uitwerking 1'!D334</f>
        <v xml:space="preserve"> Thijs-en-Sebas</v>
      </c>
      <c r="I333" t="s">
        <v>407</v>
      </c>
      <c r="J333" t="str">
        <f>'Uitwerking 1'!E334</f>
        <v>Made</v>
      </c>
      <c r="K333" t="s">
        <v>407</v>
      </c>
      <c r="L333" t="str">
        <f>'Uitwerking 1'!F334</f>
        <v>Samen spelen_1</v>
      </c>
      <c r="M333" t="s">
        <v>407</v>
      </c>
      <c r="N333">
        <f>'Uitwerking 1'!G334</f>
        <v>16854244</v>
      </c>
      <c r="O333" t="s">
        <v>407</v>
      </c>
      <c r="P333">
        <f>'Uitwerking 1'!H334</f>
        <v>320</v>
      </c>
      <c r="Q333" t="s">
        <v>407</v>
      </c>
      <c r="R333">
        <f>'Uitwerking 1'!I334</f>
        <v>240</v>
      </c>
      <c r="S333" t="s">
        <v>407</v>
      </c>
      <c r="T333">
        <f>'Uitwerking 1'!J334</f>
        <v>61</v>
      </c>
      <c r="U333" t="s">
        <v>407</v>
      </c>
      <c r="V333" t="str">
        <f>'Uitwerking 1'!K334</f>
        <v>2007</v>
      </c>
      <c r="W333" t="s">
        <v>407</v>
      </c>
      <c r="X333" t="str">
        <f>'Uitwerking 1'!L334</f>
        <v>.avi</v>
      </c>
      <c r="Y333" t="s">
        <v>407</v>
      </c>
      <c r="Z333">
        <f>'Uitwerking 1'!M334</f>
        <v>0</v>
      </c>
      <c r="AA333" t="s">
        <v>407</v>
      </c>
      <c r="AB333">
        <v>0</v>
      </c>
      <c r="AC333" t="s">
        <v>407</v>
      </c>
      <c r="AD333">
        <v>0</v>
      </c>
      <c r="AE333" t="s">
        <v>407</v>
      </c>
      <c r="AF333">
        <v>0</v>
      </c>
      <c r="AG333" t="s">
        <v>408</v>
      </c>
    </row>
    <row r="334" spans="1:33">
      <c r="A334" t="s">
        <v>406</v>
      </c>
      <c r="B334">
        <f>'Uitwerking 1'!A335</f>
        <v>336</v>
      </c>
      <c r="C334" t="s">
        <v>407</v>
      </c>
      <c r="D334" t="str">
        <f>'Uitwerking 1'!B335</f>
        <v>20071125_Thijs_Made_Intocht-van-sinterklaas</v>
      </c>
      <c r="E334" t="s">
        <v>407</v>
      </c>
      <c r="F334" t="str">
        <f>'Uitwerking 1'!C335</f>
        <v>20071125</v>
      </c>
      <c r="G334" t="s">
        <v>407</v>
      </c>
      <c r="H334" t="str">
        <f>'Uitwerking 1'!D335</f>
        <v xml:space="preserve"> Thijs</v>
      </c>
      <c r="I334" t="s">
        <v>407</v>
      </c>
      <c r="J334" t="str">
        <f>'Uitwerking 1'!E335</f>
        <v>Made</v>
      </c>
      <c r="K334" t="s">
        <v>407</v>
      </c>
      <c r="L334" t="str">
        <f>'Uitwerking 1'!F335</f>
        <v>Intocht van sinterklaas</v>
      </c>
      <c r="M334" t="s">
        <v>407</v>
      </c>
      <c r="N334">
        <f>'Uitwerking 1'!G335</f>
        <v>12265868</v>
      </c>
      <c r="O334" t="s">
        <v>407</v>
      </c>
      <c r="P334">
        <f>'Uitwerking 1'!H335</f>
        <v>320</v>
      </c>
      <c r="Q334" t="s">
        <v>407</v>
      </c>
      <c r="R334">
        <f>'Uitwerking 1'!I335</f>
        <v>240</v>
      </c>
      <c r="S334" t="s">
        <v>407</v>
      </c>
      <c r="T334">
        <f>'Uitwerking 1'!J335</f>
        <v>43</v>
      </c>
      <c r="U334" t="s">
        <v>407</v>
      </c>
      <c r="V334" t="str">
        <f>'Uitwerking 1'!K335</f>
        <v>2007</v>
      </c>
      <c r="W334" t="s">
        <v>407</v>
      </c>
      <c r="X334" t="str">
        <f>'Uitwerking 1'!L335</f>
        <v>.avi</v>
      </c>
      <c r="Y334" t="s">
        <v>407</v>
      </c>
      <c r="Z334">
        <f>'Uitwerking 1'!M335</f>
        <v>0</v>
      </c>
      <c r="AA334" t="s">
        <v>407</v>
      </c>
      <c r="AB334">
        <v>0</v>
      </c>
      <c r="AC334" t="s">
        <v>407</v>
      </c>
      <c r="AD334">
        <v>0</v>
      </c>
      <c r="AE334" t="s">
        <v>407</v>
      </c>
      <c r="AF334">
        <v>0</v>
      </c>
      <c r="AG334" t="s">
        <v>408</v>
      </c>
    </row>
    <row r="335" spans="1:33">
      <c r="A335" t="s">
        <v>406</v>
      </c>
      <c r="B335">
        <f>'Uitwerking 1'!A336</f>
        <v>337</v>
      </c>
      <c r="C335" t="s">
        <v>407</v>
      </c>
      <c r="D335" t="str">
        <f>'Uitwerking 1'!B336</f>
        <v>20071125_Thijs_Made_Met-opa-spelen</v>
      </c>
      <c r="E335" t="s">
        <v>407</v>
      </c>
      <c r="F335" t="str">
        <f>'Uitwerking 1'!C336</f>
        <v>20071125</v>
      </c>
      <c r="G335" t="s">
        <v>407</v>
      </c>
      <c r="H335" t="str">
        <f>'Uitwerking 1'!D336</f>
        <v xml:space="preserve"> Thijs</v>
      </c>
      <c r="I335" t="s">
        <v>407</v>
      </c>
      <c r="J335" t="str">
        <f>'Uitwerking 1'!E336</f>
        <v>Made</v>
      </c>
      <c r="K335" t="s">
        <v>407</v>
      </c>
      <c r="L335" t="str">
        <f>'Uitwerking 1'!F336</f>
        <v>Met opa spelen</v>
      </c>
      <c r="M335" t="s">
        <v>407</v>
      </c>
      <c r="N335">
        <f>'Uitwerking 1'!G336</f>
        <v>23514410</v>
      </c>
      <c r="O335" t="s">
        <v>407</v>
      </c>
      <c r="P335">
        <f>'Uitwerking 1'!H336</f>
        <v>320</v>
      </c>
      <c r="Q335" t="s">
        <v>407</v>
      </c>
      <c r="R335">
        <f>'Uitwerking 1'!I336</f>
        <v>240</v>
      </c>
      <c r="S335" t="s">
        <v>407</v>
      </c>
      <c r="T335">
        <f>'Uitwerking 1'!J336</f>
        <v>123</v>
      </c>
      <c r="U335" t="s">
        <v>407</v>
      </c>
      <c r="V335" t="str">
        <f>'Uitwerking 1'!K336</f>
        <v>2007</v>
      </c>
      <c r="W335" t="s">
        <v>407</v>
      </c>
      <c r="X335" t="str">
        <f>'Uitwerking 1'!L336</f>
        <v>.avi</v>
      </c>
      <c r="Y335" t="s">
        <v>407</v>
      </c>
      <c r="Z335">
        <f>'Uitwerking 1'!M336</f>
        <v>0</v>
      </c>
      <c r="AA335" t="s">
        <v>407</v>
      </c>
      <c r="AB335">
        <v>0</v>
      </c>
      <c r="AC335" t="s">
        <v>407</v>
      </c>
      <c r="AD335">
        <v>0</v>
      </c>
      <c r="AE335" t="s">
        <v>407</v>
      </c>
      <c r="AF335">
        <v>0</v>
      </c>
      <c r="AG335" t="s">
        <v>408</v>
      </c>
    </row>
    <row r="336" spans="1:33">
      <c r="A336" t="s">
        <v>406</v>
      </c>
      <c r="B336">
        <f>'Uitwerking 1'!A337</f>
        <v>338</v>
      </c>
      <c r="C336" t="s">
        <v>407</v>
      </c>
      <c r="D336" t="str">
        <f>'Uitwerking 1'!B337</f>
        <v>20071126_Thijs-en-Sebas_Made_Sebas-krijgt-eten</v>
      </c>
      <c r="E336" t="s">
        <v>407</v>
      </c>
      <c r="F336" t="str">
        <f>'Uitwerking 1'!C337</f>
        <v>20071126</v>
      </c>
      <c r="G336" t="s">
        <v>407</v>
      </c>
      <c r="H336" t="str">
        <f>'Uitwerking 1'!D337</f>
        <v xml:space="preserve"> Thijs-en-Sebas</v>
      </c>
      <c r="I336" t="s">
        <v>407</v>
      </c>
      <c r="J336" t="str">
        <f>'Uitwerking 1'!E337</f>
        <v>Made</v>
      </c>
      <c r="K336" t="s">
        <v>407</v>
      </c>
      <c r="L336" t="str">
        <f>'Uitwerking 1'!F337</f>
        <v>Sebas krijgt eten</v>
      </c>
      <c r="M336" t="s">
        <v>407</v>
      </c>
      <c r="N336">
        <f>'Uitwerking 1'!G337</f>
        <v>33095408</v>
      </c>
      <c r="O336" t="s">
        <v>407</v>
      </c>
      <c r="P336">
        <f>'Uitwerking 1'!H337</f>
        <v>320</v>
      </c>
      <c r="Q336" t="s">
        <v>407</v>
      </c>
      <c r="R336">
        <f>'Uitwerking 1'!I337</f>
        <v>240</v>
      </c>
      <c r="S336" t="s">
        <v>407</v>
      </c>
      <c r="T336">
        <f>'Uitwerking 1'!J337</f>
        <v>179</v>
      </c>
      <c r="U336" t="s">
        <v>407</v>
      </c>
      <c r="V336" t="str">
        <f>'Uitwerking 1'!K337</f>
        <v>2007</v>
      </c>
      <c r="W336" t="s">
        <v>407</v>
      </c>
      <c r="X336" t="str">
        <f>'Uitwerking 1'!L337</f>
        <v>.avi</v>
      </c>
      <c r="Y336" t="s">
        <v>407</v>
      </c>
      <c r="Z336">
        <f>'Uitwerking 1'!M337</f>
        <v>0</v>
      </c>
      <c r="AA336" t="s">
        <v>407</v>
      </c>
      <c r="AB336">
        <v>0</v>
      </c>
      <c r="AC336" t="s">
        <v>407</v>
      </c>
      <c r="AD336">
        <v>0</v>
      </c>
      <c r="AE336" t="s">
        <v>407</v>
      </c>
      <c r="AF336">
        <v>0</v>
      </c>
      <c r="AG336" t="s">
        <v>408</v>
      </c>
    </row>
    <row r="337" spans="1:33">
      <c r="A337" t="s">
        <v>406</v>
      </c>
      <c r="B337">
        <f>'Uitwerking 1'!A338</f>
        <v>339</v>
      </c>
      <c r="C337" t="s">
        <v>407</v>
      </c>
      <c r="D337" t="str">
        <f>'Uitwerking 1'!B338</f>
        <v>20071126_Thijs_Made_De-opschepper</v>
      </c>
      <c r="E337" t="s">
        <v>407</v>
      </c>
      <c r="F337" t="str">
        <f>'Uitwerking 1'!C338</f>
        <v>20071126</v>
      </c>
      <c r="G337" t="s">
        <v>407</v>
      </c>
      <c r="H337" t="str">
        <f>'Uitwerking 1'!D338</f>
        <v xml:space="preserve"> Thijs</v>
      </c>
      <c r="I337" t="s">
        <v>407</v>
      </c>
      <c r="J337" t="str">
        <f>'Uitwerking 1'!E338</f>
        <v>Made</v>
      </c>
      <c r="K337" t="s">
        <v>407</v>
      </c>
      <c r="L337" t="str">
        <f>'Uitwerking 1'!F338</f>
        <v>De opschepper</v>
      </c>
      <c r="M337" t="s">
        <v>407</v>
      </c>
      <c r="N337">
        <f>'Uitwerking 1'!G338</f>
        <v>8964000</v>
      </c>
      <c r="O337" t="s">
        <v>407</v>
      </c>
      <c r="P337">
        <f>'Uitwerking 1'!H338</f>
        <v>320</v>
      </c>
      <c r="Q337" t="s">
        <v>407</v>
      </c>
      <c r="R337">
        <f>'Uitwerking 1'!I338</f>
        <v>240</v>
      </c>
      <c r="S337" t="s">
        <v>407</v>
      </c>
      <c r="T337">
        <f>'Uitwerking 1'!J338</f>
        <v>44</v>
      </c>
      <c r="U337" t="s">
        <v>407</v>
      </c>
      <c r="V337" t="str">
        <f>'Uitwerking 1'!K338</f>
        <v>2007</v>
      </c>
      <c r="W337" t="s">
        <v>407</v>
      </c>
      <c r="X337" t="str">
        <f>'Uitwerking 1'!L338</f>
        <v>.avi</v>
      </c>
      <c r="Y337" t="s">
        <v>407</v>
      </c>
      <c r="Z337">
        <f>'Uitwerking 1'!M338</f>
        <v>0</v>
      </c>
      <c r="AA337" t="s">
        <v>407</v>
      </c>
      <c r="AB337">
        <v>0</v>
      </c>
      <c r="AC337" t="s">
        <v>407</v>
      </c>
      <c r="AD337">
        <v>0</v>
      </c>
      <c r="AE337" t="s">
        <v>407</v>
      </c>
      <c r="AF337">
        <v>0</v>
      </c>
      <c r="AG337" t="s">
        <v>408</v>
      </c>
    </row>
    <row r="338" spans="1:33">
      <c r="A338" t="s">
        <v>406</v>
      </c>
      <c r="B338">
        <f>'Uitwerking 1'!A339</f>
        <v>340</v>
      </c>
      <c r="C338" t="s">
        <v>407</v>
      </c>
      <c r="D338" t="str">
        <f>'Uitwerking 1'!B339</f>
        <v>20071205_Thijs-en-Sebas_Made_Samen-tijgeren</v>
      </c>
      <c r="E338" t="s">
        <v>407</v>
      </c>
      <c r="F338" t="str">
        <f>'Uitwerking 1'!C339</f>
        <v>20071205</v>
      </c>
      <c r="G338" t="s">
        <v>407</v>
      </c>
      <c r="H338" t="str">
        <f>'Uitwerking 1'!D339</f>
        <v xml:space="preserve"> Thijs-en-Sebas</v>
      </c>
      <c r="I338" t="s">
        <v>407</v>
      </c>
      <c r="J338" t="str">
        <f>'Uitwerking 1'!E339</f>
        <v>Made</v>
      </c>
      <c r="K338" t="s">
        <v>407</v>
      </c>
      <c r="L338" t="str">
        <f>'Uitwerking 1'!F339</f>
        <v>Samen tijgeren</v>
      </c>
      <c r="M338" t="s">
        <v>407</v>
      </c>
      <c r="N338">
        <f>'Uitwerking 1'!G339</f>
        <v>13940522</v>
      </c>
      <c r="O338" t="s">
        <v>407</v>
      </c>
      <c r="P338">
        <f>'Uitwerking 1'!H339</f>
        <v>320</v>
      </c>
      <c r="Q338" t="s">
        <v>407</v>
      </c>
      <c r="R338">
        <f>'Uitwerking 1'!I339</f>
        <v>240</v>
      </c>
      <c r="S338" t="s">
        <v>407</v>
      </c>
      <c r="T338">
        <f>'Uitwerking 1'!J339</f>
        <v>59</v>
      </c>
      <c r="U338" t="s">
        <v>407</v>
      </c>
      <c r="V338" t="str">
        <f>'Uitwerking 1'!K339</f>
        <v>2007</v>
      </c>
      <c r="W338" t="s">
        <v>407</v>
      </c>
      <c r="X338" t="str">
        <f>'Uitwerking 1'!L339</f>
        <v>.avi</v>
      </c>
      <c r="Y338" t="s">
        <v>407</v>
      </c>
      <c r="Z338">
        <f>'Uitwerking 1'!M339</f>
        <v>0</v>
      </c>
      <c r="AA338" t="s">
        <v>407</v>
      </c>
      <c r="AB338">
        <v>0</v>
      </c>
      <c r="AC338" t="s">
        <v>407</v>
      </c>
      <c r="AD338">
        <v>0</v>
      </c>
      <c r="AE338" t="s">
        <v>407</v>
      </c>
      <c r="AF338">
        <v>0</v>
      </c>
      <c r="AG338" t="s">
        <v>408</v>
      </c>
    </row>
    <row r="339" spans="1:33">
      <c r="A339" t="s">
        <v>406</v>
      </c>
      <c r="B339">
        <f>'Uitwerking 1'!A340</f>
        <v>341</v>
      </c>
      <c r="C339" t="s">
        <v>407</v>
      </c>
      <c r="D339" t="str">
        <f>'Uitwerking 1'!B340</f>
        <v>20071205_Thijs-en-Sebas_Made_Tijgeren-in-de-keuken</v>
      </c>
      <c r="E339" t="s">
        <v>407</v>
      </c>
      <c r="F339" t="str">
        <f>'Uitwerking 1'!C340</f>
        <v>20071205</v>
      </c>
      <c r="G339" t="s">
        <v>407</v>
      </c>
      <c r="H339" t="str">
        <f>'Uitwerking 1'!D340</f>
        <v xml:space="preserve"> Thijs-en-Sebas</v>
      </c>
      <c r="I339" t="s">
        <v>407</v>
      </c>
      <c r="J339" t="str">
        <f>'Uitwerking 1'!E340</f>
        <v>Made</v>
      </c>
      <c r="K339" t="s">
        <v>407</v>
      </c>
      <c r="L339" t="str">
        <f>'Uitwerking 1'!F340</f>
        <v>Tijgeren in de keuken</v>
      </c>
      <c r="M339" t="s">
        <v>407</v>
      </c>
      <c r="N339">
        <f>'Uitwerking 1'!G340</f>
        <v>16562784</v>
      </c>
      <c r="O339" t="s">
        <v>407</v>
      </c>
      <c r="P339">
        <f>'Uitwerking 1'!H340</f>
        <v>320</v>
      </c>
      <c r="Q339" t="s">
        <v>407</v>
      </c>
      <c r="R339">
        <f>'Uitwerking 1'!I340</f>
        <v>240</v>
      </c>
      <c r="S339" t="s">
        <v>407</v>
      </c>
      <c r="T339">
        <f>'Uitwerking 1'!J340</f>
        <v>68</v>
      </c>
      <c r="U339" t="s">
        <v>407</v>
      </c>
      <c r="V339" t="str">
        <f>'Uitwerking 1'!K340</f>
        <v>2007</v>
      </c>
      <c r="W339" t="s">
        <v>407</v>
      </c>
      <c r="X339" t="str">
        <f>'Uitwerking 1'!L340</f>
        <v>.avi</v>
      </c>
      <c r="Y339" t="s">
        <v>407</v>
      </c>
      <c r="Z339">
        <f>'Uitwerking 1'!M340</f>
        <v>0</v>
      </c>
      <c r="AA339" t="s">
        <v>407</v>
      </c>
      <c r="AB339">
        <v>0</v>
      </c>
      <c r="AC339" t="s">
        <v>407</v>
      </c>
      <c r="AD339">
        <v>0</v>
      </c>
      <c r="AE339" t="s">
        <v>407</v>
      </c>
      <c r="AF339">
        <v>0</v>
      </c>
      <c r="AG339" t="s">
        <v>408</v>
      </c>
    </row>
    <row r="340" spans="1:33">
      <c r="A340" t="s">
        <v>406</v>
      </c>
      <c r="B340">
        <f>'Uitwerking 1'!A341</f>
        <v>342</v>
      </c>
      <c r="C340" t="s">
        <v>407</v>
      </c>
      <c r="D340" t="str">
        <f>'Uitwerking 1'!B341</f>
        <v>20060312_Thijs_Made_Appelstroop</v>
      </c>
      <c r="E340" t="s">
        <v>407</v>
      </c>
      <c r="F340" t="str">
        <f>'Uitwerking 1'!C341</f>
        <v>20060312</v>
      </c>
      <c r="G340" t="s">
        <v>407</v>
      </c>
      <c r="H340" t="str">
        <f>'Uitwerking 1'!D341</f>
        <v xml:space="preserve"> Thijs</v>
      </c>
      <c r="I340" t="s">
        <v>407</v>
      </c>
      <c r="J340" t="str">
        <f>'Uitwerking 1'!E341</f>
        <v>Made</v>
      </c>
      <c r="K340" t="s">
        <v>407</v>
      </c>
      <c r="L340" t="str">
        <f>'Uitwerking 1'!F341</f>
        <v>Appelstroop</v>
      </c>
      <c r="M340" t="s">
        <v>407</v>
      </c>
      <c r="N340">
        <f>'Uitwerking 1'!G341</f>
        <v>46849118</v>
      </c>
      <c r="O340" t="s">
        <v>407</v>
      </c>
      <c r="P340">
        <f>'Uitwerking 1'!H341</f>
        <v>320</v>
      </c>
      <c r="Q340" t="s">
        <v>407</v>
      </c>
      <c r="R340">
        <f>'Uitwerking 1'!I341</f>
        <v>240</v>
      </c>
      <c r="S340" t="s">
        <v>407</v>
      </c>
      <c r="T340">
        <f>'Uitwerking 1'!J341</f>
        <v>179</v>
      </c>
      <c r="U340" t="s">
        <v>407</v>
      </c>
      <c r="V340" t="str">
        <f>'Uitwerking 1'!K341</f>
        <v>2006</v>
      </c>
      <c r="W340" t="s">
        <v>407</v>
      </c>
      <c r="X340" t="str">
        <f>'Uitwerking 1'!L341</f>
        <v>.avi</v>
      </c>
      <c r="Y340" t="s">
        <v>407</v>
      </c>
      <c r="Z340">
        <f>'Uitwerking 1'!M341</f>
        <v>0</v>
      </c>
      <c r="AA340" t="s">
        <v>407</v>
      </c>
      <c r="AB340">
        <v>0</v>
      </c>
      <c r="AC340" t="s">
        <v>407</v>
      </c>
      <c r="AD340">
        <v>0</v>
      </c>
      <c r="AE340" t="s">
        <v>407</v>
      </c>
      <c r="AF340">
        <v>0</v>
      </c>
      <c r="AG340" t="s">
        <v>408</v>
      </c>
    </row>
    <row r="341" spans="1:33">
      <c r="A341" t="s">
        <v>406</v>
      </c>
      <c r="B341">
        <f>'Uitwerking 1'!A342</f>
        <v>343</v>
      </c>
      <c r="C341" t="s">
        <v>407</v>
      </c>
      <c r="D341" t="str">
        <f>'Uitwerking 1'!B342</f>
        <v>20060312_Thijs_Made_Poepen-tijdens-het-eten</v>
      </c>
      <c r="E341" t="s">
        <v>407</v>
      </c>
      <c r="F341" t="str">
        <f>'Uitwerking 1'!C342</f>
        <v>20060312</v>
      </c>
      <c r="G341" t="s">
        <v>407</v>
      </c>
      <c r="H341" t="str">
        <f>'Uitwerking 1'!D342</f>
        <v xml:space="preserve"> Thijs</v>
      </c>
      <c r="I341" t="s">
        <v>407</v>
      </c>
      <c r="J341" t="str">
        <f>'Uitwerking 1'!E342</f>
        <v>Made</v>
      </c>
      <c r="K341" t="s">
        <v>407</v>
      </c>
      <c r="L341" t="str">
        <f>'Uitwerking 1'!F342</f>
        <v>Poepen tijdens het eten</v>
      </c>
      <c r="M341" t="s">
        <v>407</v>
      </c>
      <c r="N341">
        <f>'Uitwerking 1'!G342</f>
        <v>29238994</v>
      </c>
      <c r="O341" t="s">
        <v>407</v>
      </c>
      <c r="P341">
        <f>'Uitwerking 1'!H342</f>
        <v>320</v>
      </c>
      <c r="Q341" t="s">
        <v>407</v>
      </c>
      <c r="R341">
        <f>'Uitwerking 1'!I342</f>
        <v>240</v>
      </c>
      <c r="S341" t="s">
        <v>407</v>
      </c>
      <c r="T341">
        <f>'Uitwerking 1'!J342</f>
        <v>179</v>
      </c>
      <c r="U341" t="s">
        <v>407</v>
      </c>
      <c r="V341" t="str">
        <f>'Uitwerking 1'!K342</f>
        <v>2006</v>
      </c>
      <c r="W341" t="s">
        <v>407</v>
      </c>
      <c r="X341" t="str">
        <f>'Uitwerking 1'!L342</f>
        <v>.avi</v>
      </c>
      <c r="Y341" t="s">
        <v>407</v>
      </c>
      <c r="Z341">
        <f>'Uitwerking 1'!M342</f>
        <v>0</v>
      </c>
      <c r="AA341" t="s">
        <v>407</v>
      </c>
      <c r="AB341">
        <v>0</v>
      </c>
      <c r="AC341" t="s">
        <v>407</v>
      </c>
      <c r="AD341">
        <v>0</v>
      </c>
      <c r="AE341" t="s">
        <v>407</v>
      </c>
      <c r="AF341">
        <v>0</v>
      </c>
      <c r="AG341" t="s">
        <v>408</v>
      </c>
    </row>
    <row r="342" spans="1:33">
      <c r="A342" t="s">
        <v>406</v>
      </c>
      <c r="B342">
        <f>'Uitwerking 1'!A343</f>
        <v>344</v>
      </c>
      <c r="C342" t="s">
        <v>407</v>
      </c>
      <c r="D342" t="str">
        <f>'Uitwerking 1'!B343</f>
        <v>20060314_Thijs_Breda_Op-visite-bij-Lotty</v>
      </c>
      <c r="E342" t="s">
        <v>407</v>
      </c>
      <c r="F342" t="str">
        <f>'Uitwerking 1'!C343</f>
        <v>20060314</v>
      </c>
      <c r="G342" t="s">
        <v>407</v>
      </c>
      <c r="H342" t="str">
        <f>'Uitwerking 1'!D343</f>
        <v xml:space="preserve"> Thijs</v>
      </c>
      <c r="I342" t="s">
        <v>407</v>
      </c>
      <c r="J342" t="str">
        <f>'Uitwerking 1'!E343</f>
        <v>Breda</v>
      </c>
      <c r="K342" t="s">
        <v>407</v>
      </c>
      <c r="L342" t="str">
        <f>'Uitwerking 1'!F343</f>
        <v>Op visite bij Lotty</v>
      </c>
      <c r="M342" t="s">
        <v>407</v>
      </c>
      <c r="N342">
        <f>'Uitwerking 1'!G343</f>
        <v>71275308</v>
      </c>
      <c r="O342" t="s">
        <v>407</v>
      </c>
      <c r="P342">
        <f>'Uitwerking 1'!H343</f>
        <v>640</v>
      </c>
      <c r="Q342" t="s">
        <v>407</v>
      </c>
      <c r="R342">
        <f>'Uitwerking 1'!I343</f>
        <v>480</v>
      </c>
      <c r="S342" t="s">
        <v>407</v>
      </c>
      <c r="T342">
        <f>'Uitwerking 1'!J343</f>
        <v>195</v>
      </c>
      <c r="U342" t="s">
        <v>407</v>
      </c>
      <c r="V342" t="str">
        <f>'Uitwerking 1'!K343</f>
        <v>2006</v>
      </c>
      <c r="W342" t="s">
        <v>407</v>
      </c>
      <c r="X342" t="str">
        <f>'Uitwerking 1'!L343</f>
        <v>.MPG</v>
      </c>
      <c r="Y342" t="s">
        <v>407</v>
      </c>
      <c r="Z342">
        <f>'Uitwerking 1'!M343</f>
        <v>0</v>
      </c>
      <c r="AA342" t="s">
        <v>407</v>
      </c>
      <c r="AB342">
        <v>0</v>
      </c>
      <c r="AC342" t="s">
        <v>407</v>
      </c>
      <c r="AD342">
        <v>0</v>
      </c>
      <c r="AE342" t="s">
        <v>407</v>
      </c>
      <c r="AF342">
        <v>0</v>
      </c>
      <c r="AG342" t="s">
        <v>408</v>
      </c>
    </row>
    <row r="343" spans="1:33">
      <c r="A343" t="s">
        <v>406</v>
      </c>
      <c r="B343">
        <f>'Uitwerking 1'!A344</f>
        <v>345</v>
      </c>
      <c r="C343" t="s">
        <v>407</v>
      </c>
      <c r="D343" t="str">
        <f>'Uitwerking 1'!B344</f>
        <v>20060315_Thijs_Made_Kruipen</v>
      </c>
      <c r="E343" t="s">
        <v>407</v>
      </c>
      <c r="F343" t="str">
        <f>'Uitwerking 1'!C344</f>
        <v>20060315</v>
      </c>
      <c r="G343" t="s">
        <v>407</v>
      </c>
      <c r="H343" t="str">
        <f>'Uitwerking 1'!D344</f>
        <v xml:space="preserve"> Thijs</v>
      </c>
      <c r="I343" t="s">
        <v>407</v>
      </c>
      <c r="J343" t="str">
        <f>'Uitwerking 1'!E344</f>
        <v>Made</v>
      </c>
      <c r="K343" t="s">
        <v>407</v>
      </c>
      <c r="L343" t="str">
        <f>'Uitwerking 1'!F344</f>
        <v>Kruipen</v>
      </c>
      <c r="M343" t="s">
        <v>407</v>
      </c>
      <c r="N343">
        <f>'Uitwerking 1'!G344</f>
        <v>12208144</v>
      </c>
      <c r="O343" t="s">
        <v>407</v>
      </c>
      <c r="P343">
        <f>'Uitwerking 1'!H344</f>
        <v>320</v>
      </c>
      <c r="Q343" t="s">
        <v>407</v>
      </c>
      <c r="R343">
        <f>'Uitwerking 1'!I344</f>
        <v>240</v>
      </c>
      <c r="S343" t="s">
        <v>407</v>
      </c>
      <c r="T343">
        <f>'Uitwerking 1'!J344</f>
        <v>47</v>
      </c>
      <c r="U343" t="s">
        <v>407</v>
      </c>
      <c r="V343" t="str">
        <f>'Uitwerking 1'!K344</f>
        <v>2006</v>
      </c>
      <c r="W343" t="s">
        <v>407</v>
      </c>
      <c r="X343" t="str">
        <f>'Uitwerking 1'!L344</f>
        <v>.avi</v>
      </c>
      <c r="Y343" t="s">
        <v>407</v>
      </c>
      <c r="Z343">
        <f>'Uitwerking 1'!M344</f>
        <v>0</v>
      </c>
      <c r="AA343" t="s">
        <v>407</v>
      </c>
      <c r="AB343">
        <v>0</v>
      </c>
      <c r="AC343" t="s">
        <v>407</v>
      </c>
      <c r="AD343">
        <v>0</v>
      </c>
      <c r="AE343" t="s">
        <v>407</v>
      </c>
      <c r="AF343">
        <v>0</v>
      </c>
      <c r="AG343" t="s">
        <v>408</v>
      </c>
    </row>
    <row r="344" spans="1:33">
      <c r="A344" t="s">
        <v>406</v>
      </c>
      <c r="B344">
        <f>'Uitwerking 1'!A345</f>
        <v>346</v>
      </c>
      <c r="C344" t="s">
        <v>407</v>
      </c>
      <c r="D344" t="str">
        <f>'Uitwerking 1'!B345</f>
        <v>20060317_Thijs_Made_Printer</v>
      </c>
      <c r="E344" t="s">
        <v>407</v>
      </c>
      <c r="F344" t="str">
        <f>'Uitwerking 1'!C345</f>
        <v>20060317</v>
      </c>
      <c r="G344" t="s">
        <v>407</v>
      </c>
      <c r="H344" t="str">
        <f>'Uitwerking 1'!D345</f>
        <v xml:space="preserve"> Thijs</v>
      </c>
      <c r="I344" t="s">
        <v>407</v>
      </c>
      <c r="J344" t="str">
        <f>'Uitwerking 1'!E345</f>
        <v>Made</v>
      </c>
      <c r="K344" t="s">
        <v>407</v>
      </c>
      <c r="L344" t="str">
        <f>'Uitwerking 1'!F345</f>
        <v>Printer</v>
      </c>
      <c r="M344" t="s">
        <v>407</v>
      </c>
      <c r="N344">
        <f>'Uitwerking 1'!G345</f>
        <v>45271580</v>
      </c>
      <c r="O344" t="s">
        <v>407</v>
      </c>
      <c r="P344">
        <f>'Uitwerking 1'!H345</f>
        <v>320</v>
      </c>
      <c r="Q344" t="s">
        <v>407</v>
      </c>
      <c r="R344">
        <f>'Uitwerking 1'!I345</f>
        <v>240</v>
      </c>
      <c r="S344" t="s">
        <v>407</v>
      </c>
      <c r="T344">
        <f>'Uitwerking 1'!J345</f>
        <v>171</v>
      </c>
      <c r="U344" t="s">
        <v>407</v>
      </c>
      <c r="V344" t="str">
        <f>'Uitwerking 1'!K345</f>
        <v>2006</v>
      </c>
      <c r="W344" t="s">
        <v>407</v>
      </c>
      <c r="X344" t="str">
        <f>'Uitwerking 1'!L345</f>
        <v>.avi</v>
      </c>
      <c r="Y344" t="s">
        <v>407</v>
      </c>
      <c r="Z344">
        <f>'Uitwerking 1'!M345</f>
        <v>0</v>
      </c>
      <c r="AA344" t="s">
        <v>407</v>
      </c>
      <c r="AB344">
        <v>0</v>
      </c>
      <c r="AC344" t="s">
        <v>407</v>
      </c>
      <c r="AD344">
        <v>0</v>
      </c>
      <c r="AE344" t="s">
        <v>407</v>
      </c>
      <c r="AF344">
        <v>0</v>
      </c>
      <c r="AG344" t="s">
        <v>408</v>
      </c>
    </row>
    <row r="345" spans="1:33">
      <c r="A345" t="s">
        <v>406</v>
      </c>
      <c r="B345">
        <f>'Uitwerking 1'!A346</f>
        <v>347</v>
      </c>
      <c r="C345" t="s">
        <v>407</v>
      </c>
      <c r="D345" t="str">
        <f>'Uitwerking 1'!B346</f>
        <v>20060507_Thijs_Made_Op-mijn-verjaardag-taart-eten</v>
      </c>
      <c r="E345" t="s">
        <v>407</v>
      </c>
      <c r="F345" t="str">
        <f>'Uitwerking 1'!C346</f>
        <v>20060507</v>
      </c>
      <c r="G345" t="s">
        <v>407</v>
      </c>
      <c r="H345" t="str">
        <f>'Uitwerking 1'!D346</f>
        <v xml:space="preserve"> Thijs</v>
      </c>
      <c r="I345" t="s">
        <v>407</v>
      </c>
      <c r="J345" t="str">
        <f>'Uitwerking 1'!E346</f>
        <v>Made</v>
      </c>
      <c r="K345" t="s">
        <v>407</v>
      </c>
      <c r="L345" t="str">
        <f>'Uitwerking 1'!F346</f>
        <v>Op mijn verjaardag taart eten</v>
      </c>
      <c r="M345" t="s">
        <v>407</v>
      </c>
      <c r="N345">
        <f>'Uitwerking 1'!G346</f>
        <v>26517354</v>
      </c>
      <c r="O345" t="s">
        <v>407</v>
      </c>
      <c r="P345">
        <f>'Uitwerking 1'!H346</f>
        <v>320</v>
      </c>
      <c r="Q345" t="s">
        <v>407</v>
      </c>
      <c r="R345">
        <f>'Uitwerking 1'!I346</f>
        <v>240</v>
      </c>
      <c r="S345" t="s">
        <v>407</v>
      </c>
      <c r="T345">
        <f>'Uitwerking 1'!J346</f>
        <v>89</v>
      </c>
      <c r="U345" t="s">
        <v>407</v>
      </c>
      <c r="V345" t="str">
        <f>'Uitwerking 1'!K346</f>
        <v>2006</v>
      </c>
      <c r="W345" t="s">
        <v>407</v>
      </c>
      <c r="X345" t="str">
        <f>'Uitwerking 1'!L346</f>
        <v>.avi</v>
      </c>
      <c r="Y345" t="s">
        <v>407</v>
      </c>
      <c r="Z345">
        <f>'Uitwerking 1'!M346</f>
        <v>0</v>
      </c>
      <c r="AA345" t="s">
        <v>407</v>
      </c>
      <c r="AB345">
        <v>0</v>
      </c>
      <c r="AC345" t="s">
        <v>407</v>
      </c>
      <c r="AD345">
        <v>0</v>
      </c>
      <c r="AE345" t="s">
        <v>407</v>
      </c>
      <c r="AF345">
        <v>0</v>
      </c>
      <c r="AG345" t="s">
        <v>408</v>
      </c>
    </row>
    <row r="346" spans="1:33">
      <c r="A346" t="s">
        <v>406</v>
      </c>
      <c r="B346">
        <f>'Uitwerking 1'!A347</f>
        <v>348</v>
      </c>
      <c r="C346" t="s">
        <v>407</v>
      </c>
      <c r="D346" t="str">
        <f>'Uitwerking 1'!B347</f>
        <v>20060522_Thijs_Made_Een-Regenachtig-Bad</v>
      </c>
      <c r="E346" t="s">
        <v>407</v>
      </c>
      <c r="F346" t="str">
        <f>'Uitwerking 1'!C347</f>
        <v>20060522</v>
      </c>
      <c r="G346" t="s">
        <v>407</v>
      </c>
      <c r="H346" t="str">
        <f>'Uitwerking 1'!D347</f>
        <v xml:space="preserve"> Thijs</v>
      </c>
      <c r="I346" t="s">
        <v>407</v>
      </c>
      <c r="J346" t="str">
        <f>'Uitwerking 1'!E347</f>
        <v>Made</v>
      </c>
      <c r="K346" t="s">
        <v>407</v>
      </c>
      <c r="L346" t="str">
        <f>'Uitwerking 1'!F347</f>
        <v>Een Regenachtig Bad</v>
      </c>
      <c r="M346" t="s">
        <v>407</v>
      </c>
      <c r="N346">
        <f>'Uitwerking 1'!G347</f>
        <v>21823670</v>
      </c>
      <c r="O346" t="s">
        <v>407</v>
      </c>
      <c r="P346">
        <f>'Uitwerking 1'!H347</f>
        <v>320</v>
      </c>
      <c r="Q346" t="s">
        <v>407</v>
      </c>
      <c r="R346">
        <f>'Uitwerking 1'!I347</f>
        <v>240</v>
      </c>
      <c r="S346" t="s">
        <v>407</v>
      </c>
      <c r="T346">
        <f>'Uitwerking 1'!J347</f>
        <v>97</v>
      </c>
      <c r="U346" t="s">
        <v>407</v>
      </c>
      <c r="V346" t="str">
        <f>'Uitwerking 1'!K347</f>
        <v>2006</v>
      </c>
      <c r="W346" t="s">
        <v>407</v>
      </c>
      <c r="X346" t="str">
        <f>'Uitwerking 1'!L347</f>
        <v>.avi</v>
      </c>
      <c r="Y346" t="s">
        <v>407</v>
      </c>
      <c r="Z346">
        <f>'Uitwerking 1'!M347</f>
        <v>0</v>
      </c>
      <c r="AA346" t="s">
        <v>407</v>
      </c>
      <c r="AB346">
        <v>0</v>
      </c>
      <c r="AC346" t="s">
        <v>407</v>
      </c>
      <c r="AD346">
        <v>0</v>
      </c>
      <c r="AE346" t="s">
        <v>407</v>
      </c>
      <c r="AF346">
        <v>0</v>
      </c>
      <c r="AG346" t="s">
        <v>408</v>
      </c>
    </row>
    <row r="347" spans="1:33">
      <c r="A347" t="s">
        <v>406</v>
      </c>
      <c r="B347">
        <f>'Uitwerking 1'!A348</f>
        <v>349</v>
      </c>
      <c r="C347" t="s">
        <v>407</v>
      </c>
      <c r="D347" t="str">
        <f>'Uitwerking 1'!B348</f>
        <v>20060617_Thijs_Made_In-slaap-vallen-tijdens-het-middag-eten</v>
      </c>
      <c r="E347" t="s">
        <v>407</v>
      </c>
      <c r="F347" t="str">
        <f>'Uitwerking 1'!C348</f>
        <v>20060617</v>
      </c>
      <c r="G347" t="s">
        <v>407</v>
      </c>
      <c r="H347" t="str">
        <f>'Uitwerking 1'!D348</f>
        <v xml:space="preserve"> Thijs</v>
      </c>
      <c r="I347" t="s">
        <v>407</v>
      </c>
      <c r="J347" t="str">
        <f>'Uitwerking 1'!E348</f>
        <v>Made</v>
      </c>
      <c r="K347" t="s">
        <v>407</v>
      </c>
      <c r="L347" t="str">
        <f>'Uitwerking 1'!F348</f>
        <v>In slaap vallen tijdens het middag eten</v>
      </c>
      <c r="M347" t="s">
        <v>407</v>
      </c>
      <c r="N347">
        <f>'Uitwerking 1'!G348</f>
        <v>41490898</v>
      </c>
      <c r="O347" t="s">
        <v>407</v>
      </c>
      <c r="P347">
        <f>'Uitwerking 1'!H348</f>
        <v>320</v>
      </c>
      <c r="Q347" t="s">
        <v>407</v>
      </c>
      <c r="R347">
        <f>'Uitwerking 1'!I348</f>
        <v>240</v>
      </c>
      <c r="S347" t="s">
        <v>407</v>
      </c>
      <c r="T347">
        <f>'Uitwerking 1'!J348</f>
        <v>137</v>
      </c>
      <c r="U347" t="s">
        <v>407</v>
      </c>
      <c r="V347" t="str">
        <f>'Uitwerking 1'!K348</f>
        <v>2006</v>
      </c>
      <c r="W347" t="s">
        <v>407</v>
      </c>
      <c r="X347" t="str">
        <f>'Uitwerking 1'!L348</f>
        <v>.avi</v>
      </c>
      <c r="Y347" t="s">
        <v>407</v>
      </c>
      <c r="Z347">
        <f>'Uitwerking 1'!M348</f>
        <v>0</v>
      </c>
      <c r="AA347" t="s">
        <v>407</v>
      </c>
      <c r="AB347">
        <v>0</v>
      </c>
      <c r="AC347" t="s">
        <v>407</v>
      </c>
      <c r="AD347">
        <v>0</v>
      </c>
      <c r="AE347" t="s">
        <v>407</v>
      </c>
      <c r="AF347">
        <v>0</v>
      </c>
      <c r="AG347" t="s">
        <v>408</v>
      </c>
    </row>
    <row r="348" spans="1:33">
      <c r="A348" t="s">
        <v>406</v>
      </c>
      <c r="B348">
        <f>'Uitwerking 1'!A349</f>
        <v>350</v>
      </c>
      <c r="C348" t="s">
        <v>407</v>
      </c>
      <c r="D348" t="str">
        <f>'Uitwerking 1'!B349</f>
        <v>20060624_Overig_Made_Een-nieuwe-serre</v>
      </c>
      <c r="E348" t="s">
        <v>407</v>
      </c>
      <c r="F348" t="str">
        <f>'Uitwerking 1'!C349</f>
        <v>20060624</v>
      </c>
      <c r="G348" t="s">
        <v>407</v>
      </c>
      <c r="H348" t="str">
        <f>'Uitwerking 1'!D349</f>
        <v xml:space="preserve"> Overig</v>
      </c>
      <c r="I348" t="s">
        <v>407</v>
      </c>
      <c r="J348" t="str">
        <f>'Uitwerking 1'!E349</f>
        <v>Made</v>
      </c>
      <c r="K348" t="s">
        <v>407</v>
      </c>
      <c r="L348" t="str">
        <f>'Uitwerking 1'!F349</f>
        <v>Een nieuwe serre</v>
      </c>
      <c r="M348" t="s">
        <v>407</v>
      </c>
      <c r="N348">
        <f>'Uitwerking 1'!G349</f>
        <v>125475606</v>
      </c>
      <c r="O348" t="s">
        <v>407</v>
      </c>
      <c r="P348">
        <f>'Uitwerking 1'!H349</f>
        <v>640</v>
      </c>
      <c r="Q348" t="s">
        <v>407</v>
      </c>
      <c r="R348">
        <f>'Uitwerking 1'!I349</f>
        <v>480</v>
      </c>
      <c r="S348" t="s">
        <v>407</v>
      </c>
      <c r="T348">
        <f>'Uitwerking 1'!J349</f>
        <v>66</v>
      </c>
      <c r="U348" t="s">
        <v>407</v>
      </c>
      <c r="V348" t="str">
        <f>'Uitwerking 1'!K349</f>
        <v>2006</v>
      </c>
      <c r="W348" t="s">
        <v>407</v>
      </c>
      <c r="X348" t="str">
        <f>'Uitwerking 1'!L349</f>
        <v>.avi</v>
      </c>
      <c r="Y348" t="s">
        <v>407</v>
      </c>
      <c r="Z348">
        <f>'Uitwerking 1'!M349</f>
        <v>0</v>
      </c>
      <c r="AA348" t="s">
        <v>407</v>
      </c>
      <c r="AB348">
        <v>0</v>
      </c>
      <c r="AC348" t="s">
        <v>407</v>
      </c>
      <c r="AD348">
        <v>0</v>
      </c>
      <c r="AE348" t="s">
        <v>407</v>
      </c>
      <c r="AF348">
        <v>0</v>
      </c>
      <c r="AG348" t="s">
        <v>408</v>
      </c>
    </row>
    <row r="349" spans="1:33">
      <c r="A349" t="s">
        <v>406</v>
      </c>
      <c r="B349">
        <f>'Uitwerking 1'!A350</f>
        <v>351</v>
      </c>
      <c r="C349" t="s">
        <v>407</v>
      </c>
      <c r="D349" t="str">
        <f>'Uitwerking 1'!B350</f>
        <v>20060624_Thijs_Made_Wasmachine</v>
      </c>
      <c r="E349" t="s">
        <v>407</v>
      </c>
      <c r="F349" t="str">
        <f>'Uitwerking 1'!C350</f>
        <v>20060624</v>
      </c>
      <c r="G349" t="s">
        <v>407</v>
      </c>
      <c r="H349" t="str">
        <f>'Uitwerking 1'!D350</f>
        <v xml:space="preserve"> Thijs</v>
      </c>
      <c r="I349" t="s">
        <v>407</v>
      </c>
      <c r="J349" t="str">
        <f>'Uitwerking 1'!E350</f>
        <v>Made</v>
      </c>
      <c r="K349" t="s">
        <v>407</v>
      </c>
      <c r="L349" t="str">
        <f>'Uitwerking 1'!F350</f>
        <v>Wasmachine</v>
      </c>
      <c r="M349" t="s">
        <v>407</v>
      </c>
      <c r="N349">
        <f>'Uitwerking 1'!G350</f>
        <v>18652494</v>
      </c>
      <c r="O349" t="s">
        <v>407</v>
      </c>
      <c r="P349">
        <f>'Uitwerking 1'!H350</f>
        <v>320</v>
      </c>
      <c r="Q349" t="s">
        <v>407</v>
      </c>
      <c r="R349">
        <f>'Uitwerking 1'!I350</f>
        <v>240</v>
      </c>
      <c r="S349" t="s">
        <v>407</v>
      </c>
      <c r="T349">
        <f>'Uitwerking 1'!J350</f>
        <v>62</v>
      </c>
      <c r="U349" t="s">
        <v>407</v>
      </c>
      <c r="V349" t="str">
        <f>'Uitwerking 1'!K350</f>
        <v>2006</v>
      </c>
      <c r="W349" t="s">
        <v>407</v>
      </c>
      <c r="X349" t="str">
        <f>'Uitwerking 1'!L350</f>
        <v>.avi</v>
      </c>
      <c r="Y349" t="s">
        <v>407</v>
      </c>
      <c r="Z349">
        <f>'Uitwerking 1'!M350</f>
        <v>0</v>
      </c>
      <c r="AA349" t="s">
        <v>407</v>
      </c>
      <c r="AB349">
        <v>0</v>
      </c>
      <c r="AC349" t="s">
        <v>407</v>
      </c>
      <c r="AD349">
        <v>0</v>
      </c>
      <c r="AE349" t="s">
        <v>407</v>
      </c>
      <c r="AF349">
        <v>0</v>
      </c>
      <c r="AG349" t="s">
        <v>408</v>
      </c>
    </row>
    <row r="350" spans="1:33">
      <c r="A350" t="s">
        <v>406</v>
      </c>
      <c r="B350">
        <f>'Uitwerking 1'!A351</f>
        <v>352</v>
      </c>
      <c r="C350" t="s">
        <v>407</v>
      </c>
      <c r="D350" t="str">
        <f>'Uitwerking 1'!B351</f>
        <v>20060806_Thijs_Made_Mosselen-eten</v>
      </c>
      <c r="E350" t="s">
        <v>407</v>
      </c>
      <c r="F350" t="str">
        <f>'Uitwerking 1'!C351</f>
        <v>20060806</v>
      </c>
      <c r="G350" t="s">
        <v>407</v>
      </c>
      <c r="H350" t="str">
        <f>'Uitwerking 1'!D351</f>
        <v xml:space="preserve"> Thijs</v>
      </c>
      <c r="I350" t="s">
        <v>407</v>
      </c>
      <c r="J350" t="str">
        <f>'Uitwerking 1'!E351</f>
        <v>Made</v>
      </c>
      <c r="K350" t="s">
        <v>407</v>
      </c>
      <c r="L350" t="str">
        <f>'Uitwerking 1'!F351</f>
        <v>Mosselen eten</v>
      </c>
      <c r="M350" t="s">
        <v>407</v>
      </c>
      <c r="N350">
        <f>'Uitwerking 1'!G351</f>
        <v>54496078</v>
      </c>
      <c r="O350" t="s">
        <v>407</v>
      </c>
      <c r="P350">
        <f>'Uitwerking 1'!H351</f>
        <v>640</v>
      </c>
      <c r="Q350" t="s">
        <v>407</v>
      </c>
      <c r="R350">
        <f>'Uitwerking 1'!I351</f>
        <v>480</v>
      </c>
      <c r="S350" t="s">
        <v>407</v>
      </c>
      <c r="T350">
        <f>'Uitwerking 1'!J351</f>
        <v>28</v>
      </c>
      <c r="U350" t="s">
        <v>407</v>
      </c>
      <c r="V350" t="str">
        <f>'Uitwerking 1'!K351</f>
        <v>2006</v>
      </c>
      <c r="W350" t="s">
        <v>407</v>
      </c>
      <c r="X350" t="str">
        <f>'Uitwerking 1'!L351</f>
        <v>.avi</v>
      </c>
      <c r="Y350" t="s">
        <v>407</v>
      </c>
      <c r="Z350">
        <f>'Uitwerking 1'!M351</f>
        <v>0</v>
      </c>
      <c r="AA350" t="s">
        <v>407</v>
      </c>
      <c r="AB350">
        <v>0</v>
      </c>
      <c r="AC350" t="s">
        <v>407</v>
      </c>
      <c r="AD350">
        <v>0</v>
      </c>
      <c r="AE350" t="s">
        <v>407</v>
      </c>
      <c r="AF350">
        <v>0</v>
      </c>
      <c r="AG350" t="s">
        <v>408</v>
      </c>
    </row>
    <row r="351" spans="1:33">
      <c r="A351" t="s">
        <v>406</v>
      </c>
      <c r="B351">
        <f>'Uitwerking 1'!A352</f>
        <v>353</v>
      </c>
      <c r="C351" t="s">
        <v>407</v>
      </c>
      <c r="D351" t="str">
        <f>'Uitwerking 1'!B352</f>
        <v>20060906_Thijs_Made_Buiten-Lopen</v>
      </c>
      <c r="E351" t="s">
        <v>407</v>
      </c>
      <c r="F351" t="str">
        <f>'Uitwerking 1'!C352</f>
        <v>20060906</v>
      </c>
      <c r="G351" t="s">
        <v>407</v>
      </c>
      <c r="H351" t="str">
        <f>'Uitwerking 1'!D352</f>
        <v xml:space="preserve"> Thijs</v>
      </c>
      <c r="I351" t="s">
        <v>407</v>
      </c>
      <c r="J351" t="str">
        <f>'Uitwerking 1'!E352</f>
        <v>Made</v>
      </c>
      <c r="K351" t="s">
        <v>407</v>
      </c>
      <c r="L351" t="str">
        <f>'Uitwerking 1'!F352</f>
        <v>Buiten Lopen</v>
      </c>
      <c r="M351" t="s">
        <v>407</v>
      </c>
      <c r="N351">
        <f>'Uitwerking 1'!G352</f>
        <v>52230000</v>
      </c>
      <c r="O351" t="s">
        <v>407</v>
      </c>
      <c r="P351">
        <f>'Uitwerking 1'!H352</f>
        <v>320</v>
      </c>
      <c r="Q351" t="s">
        <v>407</v>
      </c>
      <c r="R351">
        <f>'Uitwerking 1'!I352</f>
        <v>240</v>
      </c>
      <c r="S351" t="s">
        <v>407</v>
      </c>
      <c r="T351">
        <f>'Uitwerking 1'!J352</f>
        <v>179</v>
      </c>
      <c r="U351" t="s">
        <v>407</v>
      </c>
      <c r="V351" t="str">
        <f>'Uitwerking 1'!K352</f>
        <v>2006</v>
      </c>
      <c r="W351" t="s">
        <v>407</v>
      </c>
      <c r="X351" t="str">
        <f>'Uitwerking 1'!L352</f>
        <v>.avi</v>
      </c>
      <c r="Y351" t="s">
        <v>407</v>
      </c>
      <c r="Z351">
        <f>'Uitwerking 1'!M352</f>
        <v>0</v>
      </c>
      <c r="AA351" t="s">
        <v>407</v>
      </c>
      <c r="AB351">
        <v>0</v>
      </c>
      <c r="AC351" t="s">
        <v>407</v>
      </c>
      <c r="AD351">
        <v>0</v>
      </c>
      <c r="AE351" t="s">
        <v>407</v>
      </c>
      <c r="AF351">
        <v>0</v>
      </c>
      <c r="AG351" t="s">
        <v>408</v>
      </c>
    </row>
    <row r="352" spans="1:33">
      <c r="A352" t="s">
        <v>406</v>
      </c>
      <c r="B352">
        <f>'Uitwerking 1'!A353</f>
        <v>354</v>
      </c>
      <c r="C352" t="s">
        <v>407</v>
      </c>
      <c r="D352" t="str">
        <f>'Uitwerking 1'!B353</f>
        <v>20060929_Overig_Amsterdam_Hakkens-geslaagd</v>
      </c>
      <c r="E352" t="s">
        <v>407</v>
      </c>
      <c r="F352" t="str">
        <f>'Uitwerking 1'!C353</f>
        <v>20060929</v>
      </c>
      <c r="G352" t="s">
        <v>407</v>
      </c>
      <c r="H352" t="str">
        <f>'Uitwerking 1'!D353</f>
        <v xml:space="preserve"> Overig</v>
      </c>
      <c r="I352" t="s">
        <v>407</v>
      </c>
      <c r="J352" t="str">
        <f>'Uitwerking 1'!E353</f>
        <v>Amsterdam</v>
      </c>
      <c r="K352" t="s">
        <v>407</v>
      </c>
      <c r="L352" t="str">
        <f>'Uitwerking 1'!F353</f>
        <v>Hakkens geslaagd</v>
      </c>
      <c r="M352" t="s">
        <v>407</v>
      </c>
      <c r="N352">
        <f>'Uitwerking 1'!G353</f>
        <v>12114432</v>
      </c>
      <c r="O352" t="s">
        <v>407</v>
      </c>
      <c r="P352">
        <f>'Uitwerking 1'!H353</f>
        <v>176</v>
      </c>
      <c r="Q352" t="s">
        <v>407</v>
      </c>
      <c r="R352">
        <f>'Uitwerking 1'!I353</f>
        <v>144</v>
      </c>
      <c r="S352" t="s">
        <v>407</v>
      </c>
      <c r="T352">
        <v>15</v>
      </c>
      <c r="U352" t="s">
        <v>407</v>
      </c>
      <c r="V352" t="str">
        <f>'Uitwerking 1'!K353</f>
        <v>2006</v>
      </c>
      <c r="W352" t="s">
        <v>407</v>
      </c>
      <c r="X352" t="str">
        <f>'Uitwerking 1'!L353</f>
        <v>.avi</v>
      </c>
      <c r="Y352" t="s">
        <v>407</v>
      </c>
      <c r="Z352">
        <f>'Uitwerking 1'!M353</f>
        <v>0</v>
      </c>
      <c r="AA352" t="s">
        <v>407</v>
      </c>
      <c r="AB352">
        <v>0</v>
      </c>
      <c r="AC352" t="s">
        <v>407</v>
      </c>
      <c r="AD352">
        <v>0</v>
      </c>
      <c r="AE352" t="s">
        <v>407</v>
      </c>
      <c r="AF352">
        <v>0</v>
      </c>
      <c r="AG352" t="s">
        <v>408</v>
      </c>
    </row>
    <row r="353" spans="1:33">
      <c r="A353" t="s">
        <v>406</v>
      </c>
      <c r="B353">
        <f>'Uitwerking 1'!A354</f>
        <v>355</v>
      </c>
      <c r="C353" t="s">
        <v>407</v>
      </c>
      <c r="D353" t="str">
        <f>'Uitwerking 1'!B354</f>
        <v>20061018_Thijs_Made_1e-Kermis</v>
      </c>
      <c r="E353" t="s">
        <v>407</v>
      </c>
      <c r="F353" t="str">
        <f>'Uitwerking 1'!C354</f>
        <v>20061018</v>
      </c>
      <c r="G353" t="s">
        <v>407</v>
      </c>
      <c r="H353" t="str">
        <f>'Uitwerking 1'!D354</f>
        <v xml:space="preserve"> Thijs</v>
      </c>
      <c r="I353" t="s">
        <v>407</v>
      </c>
      <c r="J353" t="str">
        <f>'Uitwerking 1'!E354</f>
        <v>Made</v>
      </c>
      <c r="K353" t="s">
        <v>407</v>
      </c>
      <c r="L353" t="str">
        <f>'Uitwerking 1'!F354</f>
        <v>1e Kermis</v>
      </c>
      <c r="M353" t="s">
        <v>407</v>
      </c>
      <c r="N353">
        <f>'Uitwerking 1'!G354</f>
        <v>8370180</v>
      </c>
      <c r="O353" t="s">
        <v>407</v>
      </c>
      <c r="P353">
        <f>'Uitwerking 1'!H354</f>
        <v>320</v>
      </c>
      <c r="Q353" t="s">
        <v>407</v>
      </c>
      <c r="R353">
        <f>'Uitwerking 1'!I354</f>
        <v>240</v>
      </c>
      <c r="S353" t="s">
        <v>407</v>
      </c>
      <c r="T353">
        <f>'Uitwerking 1'!J354</f>
        <v>36</v>
      </c>
      <c r="U353" t="s">
        <v>407</v>
      </c>
      <c r="V353" t="str">
        <f>'Uitwerking 1'!K354</f>
        <v>2006</v>
      </c>
      <c r="W353" t="s">
        <v>407</v>
      </c>
      <c r="X353" t="str">
        <f>'Uitwerking 1'!L354</f>
        <v>.mpg</v>
      </c>
      <c r="Y353" t="s">
        <v>407</v>
      </c>
      <c r="Z353">
        <f>'Uitwerking 1'!M354</f>
        <v>0</v>
      </c>
      <c r="AA353" t="s">
        <v>407</v>
      </c>
      <c r="AB353">
        <v>0</v>
      </c>
      <c r="AC353" t="s">
        <v>407</v>
      </c>
      <c r="AD353">
        <v>0</v>
      </c>
      <c r="AE353" t="s">
        <v>407</v>
      </c>
      <c r="AF353">
        <v>0</v>
      </c>
      <c r="AG353" t="s">
        <v>408</v>
      </c>
    </row>
    <row r="354" spans="1:33">
      <c r="A354" t="s">
        <v>406</v>
      </c>
      <c r="B354">
        <f>'Uitwerking 1'!A355</f>
        <v>356</v>
      </c>
      <c r="C354" t="s">
        <v>407</v>
      </c>
      <c r="D354" t="str">
        <f>'Uitwerking 1'!B355</f>
        <v>20061018_Thijs_Made_Balletje-klemt-om-vinger</v>
      </c>
      <c r="E354" t="s">
        <v>407</v>
      </c>
      <c r="F354" t="str">
        <f>'Uitwerking 1'!C355</f>
        <v>20061018</v>
      </c>
      <c r="G354" t="s">
        <v>407</v>
      </c>
      <c r="H354" t="str">
        <f>'Uitwerking 1'!D355</f>
        <v xml:space="preserve"> Thijs</v>
      </c>
      <c r="I354" t="s">
        <v>407</v>
      </c>
      <c r="J354" t="str">
        <f>'Uitwerking 1'!E355</f>
        <v>Made</v>
      </c>
      <c r="K354" t="s">
        <v>407</v>
      </c>
      <c r="L354" t="str">
        <f>'Uitwerking 1'!F355</f>
        <v>Balletje klemt om vinger</v>
      </c>
      <c r="M354" t="s">
        <v>407</v>
      </c>
      <c r="N354">
        <f>'Uitwerking 1'!G355</f>
        <v>25985028</v>
      </c>
      <c r="O354" t="s">
        <v>407</v>
      </c>
      <c r="P354">
        <f>'Uitwerking 1'!H355</f>
        <v>320</v>
      </c>
      <c r="Q354" t="s">
        <v>407</v>
      </c>
      <c r="R354">
        <f>'Uitwerking 1'!I355</f>
        <v>240</v>
      </c>
      <c r="S354" t="s">
        <v>407</v>
      </c>
      <c r="T354">
        <f>'Uitwerking 1'!J355</f>
        <v>112</v>
      </c>
      <c r="U354" t="s">
        <v>407</v>
      </c>
      <c r="V354" t="str">
        <f>'Uitwerking 1'!K355</f>
        <v>2006</v>
      </c>
      <c r="W354" t="s">
        <v>407</v>
      </c>
      <c r="X354" t="str">
        <f>'Uitwerking 1'!L355</f>
        <v>.mpg</v>
      </c>
      <c r="Y354" t="s">
        <v>407</v>
      </c>
      <c r="Z354">
        <f>'Uitwerking 1'!M355</f>
        <v>0</v>
      </c>
      <c r="AA354" t="s">
        <v>407</v>
      </c>
      <c r="AB354">
        <v>0</v>
      </c>
      <c r="AC354" t="s">
        <v>407</v>
      </c>
      <c r="AD354">
        <v>0</v>
      </c>
      <c r="AE354" t="s">
        <v>407</v>
      </c>
      <c r="AF354">
        <v>0</v>
      </c>
      <c r="AG354" t="s">
        <v>408</v>
      </c>
    </row>
    <row r="355" spans="1:33">
      <c r="A355" t="s">
        <v>406</v>
      </c>
      <c r="B355">
        <f>'Uitwerking 1'!A356</f>
        <v>357</v>
      </c>
      <c r="C355" t="s">
        <v>407</v>
      </c>
      <c r="D355" t="str">
        <f>'Uitwerking 1'!B356</f>
        <v>20061018_Thijs_Made_Spelen-in-een-rommelig-huis</v>
      </c>
      <c r="E355" t="s">
        <v>407</v>
      </c>
      <c r="F355" t="str">
        <f>'Uitwerking 1'!C356</f>
        <v>20061018</v>
      </c>
      <c r="G355" t="s">
        <v>407</v>
      </c>
      <c r="H355" t="str">
        <f>'Uitwerking 1'!D356</f>
        <v xml:space="preserve"> Thijs</v>
      </c>
      <c r="I355" t="s">
        <v>407</v>
      </c>
      <c r="J355" t="str">
        <f>'Uitwerking 1'!E356</f>
        <v>Made</v>
      </c>
      <c r="K355" t="s">
        <v>407</v>
      </c>
      <c r="L355" t="str">
        <f>'Uitwerking 1'!F356</f>
        <v>Spelen in een rommelig huis</v>
      </c>
      <c r="M355" t="s">
        <v>407</v>
      </c>
      <c r="N355">
        <f>'Uitwerking 1'!G356</f>
        <v>24201220</v>
      </c>
      <c r="O355" t="s">
        <v>407</v>
      </c>
      <c r="P355">
        <f>'Uitwerking 1'!H356</f>
        <v>320</v>
      </c>
      <c r="Q355" t="s">
        <v>407</v>
      </c>
      <c r="R355">
        <f>'Uitwerking 1'!I356</f>
        <v>240</v>
      </c>
      <c r="S355" t="s">
        <v>407</v>
      </c>
      <c r="T355">
        <f>'Uitwerking 1'!J356</f>
        <v>116</v>
      </c>
      <c r="U355" t="s">
        <v>407</v>
      </c>
      <c r="V355" t="str">
        <f>'Uitwerking 1'!K356</f>
        <v>2006</v>
      </c>
      <c r="W355" t="s">
        <v>407</v>
      </c>
      <c r="X355" t="str">
        <f>'Uitwerking 1'!L356</f>
        <v>.mpg</v>
      </c>
      <c r="Y355" t="s">
        <v>407</v>
      </c>
      <c r="Z355">
        <f>'Uitwerking 1'!M356</f>
        <v>0</v>
      </c>
      <c r="AA355" t="s">
        <v>407</v>
      </c>
      <c r="AB355">
        <v>0</v>
      </c>
      <c r="AC355" t="s">
        <v>407</v>
      </c>
      <c r="AD355">
        <v>0</v>
      </c>
      <c r="AE355" t="s">
        <v>407</v>
      </c>
      <c r="AF355">
        <v>0</v>
      </c>
      <c r="AG355" t="s">
        <v>408</v>
      </c>
    </row>
    <row r="356" spans="1:33">
      <c r="A356" t="s">
        <v>406</v>
      </c>
      <c r="B356">
        <f>'Uitwerking 1'!A357</f>
        <v>358</v>
      </c>
      <c r="C356" t="s">
        <v>407</v>
      </c>
      <c r="D356" t="str">
        <f>'Uitwerking 1'!B357</f>
        <v>20061018_Thijs_Made_Spelen-met-eikeltjes</v>
      </c>
      <c r="E356" t="s">
        <v>407</v>
      </c>
      <c r="F356" t="str">
        <f>'Uitwerking 1'!C357</f>
        <v>20061018</v>
      </c>
      <c r="G356" t="s">
        <v>407</v>
      </c>
      <c r="H356" t="str">
        <f>'Uitwerking 1'!D357</f>
        <v xml:space="preserve"> Thijs</v>
      </c>
      <c r="I356" t="s">
        <v>407</v>
      </c>
      <c r="J356" t="str">
        <f>'Uitwerking 1'!E357</f>
        <v>Made</v>
      </c>
      <c r="K356" t="s">
        <v>407</v>
      </c>
      <c r="L356" t="str">
        <f>'Uitwerking 1'!F357</f>
        <v>Spelen met eikeltjes</v>
      </c>
      <c r="M356" t="s">
        <v>407</v>
      </c>
      <c r="N356">
        <f>'Uitwerking 1'!G357</f>
        <v>15943684</v>
      </c>
      <c r="O356" t="s">
        <v>407</v>
      </c>
      <c r="P356">
        <f>'Uitwerking 1'!H357</f>
        <v>320</v>
      </c>
      <c r="Q356" t="s">
        <v>407</v>
      </c>
      <c r="R356">
        <f>'Uitwerking 1'!I357</f>
        <v>240</v>
      </c>
      <c r="S356" t="s">
        <v>407</v>
      </c>
      <c r="T356">
        <f>'Uitwerking 1'!J357</f>
        <v>68</v>
      </c>
      <c r="U356" t="s">
        <v>407</v>
      </c>
      <c r="V356" t="str">
        <f>'Uitwerking 1'!K357</f>
        <v>2006</v>
      </c>
      <c r="W356" t="s">
        <v>407</v>
      </c>
      <c r="X356" t="str">
        <f>'Uitwerking 1'!L357</f>
        <v>.mpg</v>
      </c>
      <c r="Y356" t="s">
        <v>407</v>
      </c>
      <c r="Z356">
        <f>'Uitwerking 1'!M357</f>
        <v>0</v>
      </c>
      <c r="AA356" t="s">
        <v>407</v>
      </c>
      <c r="AB356">
        <v>0</v>
      </c>
      <c r="AC356" t="s">
        <v>407</v>
      </c>
      <c r="AD356">
        <v>0</v>
      </c>
      <c r="AE356" t="s">
        <v>407</v>
      </c>
      <c r="AF356">
        <v>0</v>
      </c>
      <c r="AG356" t="s">
        <v>408</v>
      </c>
    </row>
    <row r="357" spans="1:33">
      <c r="A357" t="s">
        <v>406</v>
      </c>
      <c r="B357">
        <f>'Uitwerking 1'!A358</f>
        <v>359</v>
      </c>
      <c r="C357" t="s">
        <v>407</v>
      </c>
      <c r="D357" t="str">
        <f>'Uitwerking 1'!B358</f>
        <v>20061023_Thijs_Made_Loodgieter</v>
      </c>
      <c r="E357" t="s">
        <v>407</v>
      </c>
      <c r="F357" t="str">
        <f>'Uitwerking 1'!C358</f>
        <v>20061023</v>
      </c>
      <c r="G357" t="s">
        <v>407</v>
      </c>
      <c r="H357" t="str">
        <f>'Uitwerking 1'!D358</f>
        <v xml:space="preserve"> Thijs</v>
      </c>
      <c r="I357" t="s">
        <v>407</v>
      </c>
      <c r="J357" t="str">
        <f>'Uitwerking 1'!E358</f>
        <v>Made</v>
      </c>
      <c r="K357" t="s">
        <v>407</v>
      </c>
      <c r="L357" t="str">
        <f>'Uitwerking 1'!F358</f>
        <v>Loodgieter</v>
      </c>
      <c r="M357" t="s">
        <v>407</v>
      </c>
      <c r="N357">
        <f>'Uitwerking 1'!G358</f>
        <v>53793068</v>
      </c>
      <c r="O357" t="s">
        <v>407</v>
      </c>
      <c r="P357">
        <f>'Uitwerking 1'!H358</f>
        <v>320</v>
      </c>
      <c r="Q357" t="s">
        <v>407</v>
      </c>
      <c r="R357">
        <f>'Uitwerking 1'!I358</f>
        <v>240</v>
      </c>
      <c r="S357" t="s">
        <v>407</v>
      </c>
      <c r="T357">
        <f>'Uitwerking 1'!J358</f>
        <v>179</v>
      </c>
      <c r="U357" t="s">
        <v>407</v>
      </c>
      <c r="V357" t="str">
        <f>'Uitwerking 1'!K358</f>
        <v>2006</v>
      </c>
      <c r="W357" t="s">
        <v>407</v>
      </c>
      <c r="X357" t="str">
        <f>'Uitwerking 1'!L358</f>
        <v>.avi</v>
      </c>
      <c r="Y357" t="s">
        <v>407</v>
      </c>
      <c r="Z357">
        <f>'Uitwerking 1'!M358</f>
        <v>0</v>
      </c>
      <c r="AA357" t="s">
        <v>407</v>
      </c>
      <c r="AB357">
        <v>0</v>
      </c>
      <c r="AC357" t="s">
        <v>407</v>
      </c>
      <c r="AD357">
        <v>0</v>
      </c>
      <c r="AE357" t="s">
        <v>407</v>
      </c>
      <c r="AF357">
        <v>0</v>
      </c>
      <c r="AG357" t="s">
        <v>408</v>
      </c>
    </row>
    <row r="358" spans="1:33">
      <c r="A358" t="s">
        <v>406</v>
      </c>
      <c r="B358">
        <f>'Uitwerking 1'!A359</f>
        <v>360</v>
      </c>
      <c r="C358" t="s">
        <v>407</v>
      </c>
      <c r="D358" t="str">
        <f>'Uitwerking 1'!B359</f>
        <v>20061208_Vakantie_Limburg_Pakjesavond-op-de-Cauberg</v>
      </c>
      <c r="E358" t="s">
        <v>407</v>
      </c>
      <c r="F358" t="str">
        <f>'Uitwerking 1'!C359</f>
        <v>20061208</v>
      </c>
      <c r="G358" t="s">
        <v>407</v>
      </c>
      <c r="H358" t="str">
        <f>'Uitwerking 1'!D359</f>
        <v xml:space="preserve"> Vakantie</v>
      </c>
      <c r="I358" t="s">
        <v>407</v>
      </c>
      <c r="J358" t="str">
        <f>'Uitwerking 1'!E359</f>
        <v>Limburg</v>
      </c>
      <c r="K358" t="s">
        <v>407</v>
      </c>
      <c r="L358" t="str">
        <f>'Uitwerking 1'!F359</f>
        <v>Pakjesavond op de Cauberg</v>
      </c>
      <c r="M358" t="s">
        <v>407</v>
      </c>
      <c r="N358">
        <f>'Uitwerking 1'!G359</f>
        <v>32275206</v>
      </c>
      <c r="O358" t="s">
        <v>407</v>
      </c>
      <c r="P358">
        <f>'Uitwerking 1'!H359</f>
        <v>320</v>
      </c>
      <c r="Q358" t="s">
        <v>407</v>
      </c>
      <c r="R358">
        <f>'Uitwerking 1'!I359</f>
        <v>240</v>
      </c>
      <c r="S358" t="s">
        <v>407</v>
      </c>
      <c r="T358">
        <f>'Uitwerking 1'!J359</f>
        <v>121</v>
      </c>
      <c r="U358" t="s">
        <v>407</v>
      </c>
      <c r="V358" t="str">
        <f>'Uitwerking 1'!K359</f>
        <v>2006</v>
      </c>
      <c r="W358" t="s">
        <v>407</v>
      </c>
      <c r="X358" t="str">
        <f>'Uitwerking 1'!L359</f>
        <v>.avi</v>
      </c>
      <c r="Y358" t="s">
        <v>407</v>
      </c>
      <c r="Z358">
        <f>'Uitwerking 1'!M359</f>
        <v>0</v>
      </c>
      <c r="AA358" t="s">
        <v>407</v>
      </c>
      <c r="AB358">
        <v>0</v>
      </c>
      <c r="AC358" t="s">
        <v>407</v>
      </c>
      <c r="AD358">
        <v>0</v>
      </c>
      <c r="AE358" t="s">
        <v>407</v>
      </c>
      <c r="AF358">
        <v>0</v>
      </c>
      <c r="AG358" t="s">
        <v>408</v>
      </c>
    </row>
    <row r="359" spans="1:33">
      <c r="A359" t="s">
        <v>406</v>
      </c>
      <c r="B359">
        <f>'Uitwerking 1'!A360</f>
        <v>361</v>
      </c>
      <c r="C359" t="s">
        <v>407</v>
      </c>
      <c r="D359" t="str">
        <f>'Uitwerking 1'!B360</f>
        <v>20050502_Thijs_Made_1e-Bad</v>
      </c>
      <c r="E359" t="s">
        <v>407</v>
      </c>
      <c r="F359" t="str">
        <f>'Uitwerking 1'!C360</f>
        <v>20050502</v>
      </c>
      <c r="G359" t="s">
        <v>407</v>
      </c>
      <c r="H359" t="str">
        <f>'Uitwerking 1'!D360</f>
        <v xml:space="preserve"> Thijs</v>
      </c>
      <c r="I359" t="s">
        <v>407</v>
      </c>
      <c r="J359" t="str">
        <f>'Uitwerking 1'!E360</f>
        <v>Made</v>
      </c>
      <c r="K359" t="s">
        <v>407</v>
      </c>
      <c r="L359" t="str">
        <f>'Uitwerking 1'!F360</f>
        <v>1e Bad</v>
      </c>
      <c r="M359" t="s">
        <v>407</v>
      </c>
      <c r="N359">
        <f>'Uitwerking 1'!G360</f>
        <v>19687980</v>
      </c>
      <c r="O359" t="s">
        <v>407</v>
      </c>
      <c r="P359">
        <f>'Uitwerking 1'!H360</f>
        <v>320</v>
      </c>
      <c r="Q359" t="s">
        <v>407</v>
      </c>
      <c r="R359">
        <f>'Uitwerking 1'!I360</f>
        <v>240</v>
      </c>
      <c r="S359" t="s">
        <v>407</v>
      </c>
      <c r="T359">
        <f>'Uitwerking 1'!J360</f>
        <v>79</v>
      </c>
      <c r="U359" t="s">
        <v>407</v>
      </c>
      <c r="V359" t="str">
        <f>'Uitwerking 1'!K360</f>
        <v>2005</v>
      </c>
      <c r="W359" t="s">
        <v>407</v>
      </c>
      <c r="X359" t="str">
        <f>'Uitwerking 1'!L360</f>
        <v>.avi</v>
      </c>
      <c r="Y359" t="s">
        <v>407</v>
      </c>
      <c r="Z359">
        <f>'Uitwerking 1'!M360</f>
        <v>0</v>
      </c>
      <c r="AA359" t="s">
        <v>407</v>
      </c>
      <c r="AB359">
        <v>0</v>
      </c>
      <c r="AC359" t="s">
        <v>407</v>
      </c>
      <c r="AD359">
        <v>0</v>
      </c>
      <c r="AE359" t="s">
        <v>407</v>
      </c>
      <c r="AF359">
        <v>0</v>
      </c>
      <c r="AG359" t="s">
        <v>408</v>
      </c>
    </row>
    <row r="360" spans="1:33">
      <c r="A360" t="s">
        <v>406</v>
      </c>
      <c r="B360">
        <f>'Uitwerking 1'!A361</f>
        <v>362</v>
      </c>
      <c r="C360" t="s">
        <v>407</v>
      </c>
      <c r="D360" t="str">
        <f>'Uitwerking 1'!B361</f>
        <v>20050507_Thijs_Made_In-bad-met-mama</v>
      </c>
      <c r="E360" t="s">
        <v>407</v>
      </c>
      <c r="F360" t="str">
        <f>'Uitwerking 1'!C361</f>
        <v>20050507</v>
      </c>
      <c r="G360" t="s">
        <v>407</v>
      </c>
      <c r="H360" t="str">
        <f>'Uitwerking 1'!D361</f>
        <v xml:space="preserve"> Thijs</v>
      </c>
      <c r="I360" t="s">
        <v>407</v>
      </c>
      <c r="J360" t="str">
        <f>'Uitwerking 1'!E361</f>
        <v>Made</v>
      </c>
      <c r="K360" t="s">
        <v>407</v>
      </c>
      <c r="L360" t="str">
        <f>'Uitwerking 1'!F361</f>
        <v>In bad met mama</v>
      </c>
      <c r="M360" t="s">
        <v>407</v>
      </c>
      <c r="N360">
        <f>'Uitwerking 1'!G361</f>
        <v>20378416</v>
      </c>
      <c r="O360" t="s">
        <v>407</v>
      </c>
      <c r="P360">
        <f>'Uitwerking 1'!H361</f>
        <v>320</v>
      </c>
      <c r="Q360" t="s">
        <v>407</v>
      </c>
      <c r="R360">
        <f>'Uitwerking 1'!I361</f>
        <v>240</v>
      </c>
      <c r="S360" t="s">
        <v>407</v>
      </c>
      <c r="T360">
        <f>'Uitwerking 1'!J361</f>
        <v>77</v>
      </c>
      <c r="U360" t="s">
        <v>407</v>
      </c>
      <c r="V360" t="str">
        <f>'Uitwerking 1'!K361</f>
        <v>2005</v>
      </c>
      <c r="W360" t="s">
        <v>407</v>
      </c>
      <c r="X360" t="str">
        <f>'Uitwerking 1'!L361</f>
        <v>.avi</v>
      </c>
      <c r="Y360" t="s">
        <v>407</v>
      </c>
      <c r="Z360">
        <f>'Uitwerking 1'!M361</f>
        <v>0</v>
      </c>
      <c r="AA360" t="s">
        <v>407</v>
      </c>
      <c r="AB360">
        <v>0</v>
      </c>
      <c r="AC360" t="s">
        <v>407</v>
      </c>
      <c r="AD360">
        <v>0</v>
      </c>
      <c r="AE360" t="s">
        <v>407</v>
      </c>
      <c r="AF360">
        <v>0</v>
      </c>
      <c r="AG360" t="s">
        <v>408</v>
      </c>
    </row>
    <row r="361" spans="1:33">
      <c r="A361" t="s">
        <v>406</v>
      </c>
      <c r="B361">
        <f>'Uitwerking 1'!A362</f>
        <v>363</v>
      </c>
      <c r="C361" t="s">
        <v>407</v>
      </c>
      <c r="D361" t="str">
        <f>'Uitwerking 1'!B362</f>
        <v>20050822_Overig_Oosterhout_Kermis</v>
      </c>
      <c r="E361" t="s">
        <v>407</v>
      </c>
      <c r="F361" t="str">
        <f>'Uitwerking 1'!C362</f>
        <v>20050822</v>
      </c>
      <c r="G361" t="s">
        <v>407</v>
      </c>
      <c r="H361" t="str">
        <f>'Uitwerking 1'!D362</f>
        <v xml:space="preserve"> Overig</v>
      </c>
      <c r="I361" t="s">
        <v>407</v>
      </c>
      <c r="J361" t="str">
        <f>'Uitwerking 1'!E362</f>
        <v>Oosterhout</v>
      </c>
      <c r="K361" t="s">
        <v>407</v>
      </c>
      <c r="L361" t="str">
        <f>'Uitwerking 1'!F362</f>
        <v>Kermis</v>
      </c>
      <c r="M361" t="s">
        <v>407</v>
      </c>
      <c r="N361">
        <f>'Uitwerking 1'!G362</f>
        <v>237580466</v>
      </c>
      <c r="O361" t="s">
        <v>407</v>
      </c>
      <c r="P361">
        <f>'Uitwerking 1'!H362</f>
        <v>640</v>
      </c>
      <c r="Q361" t="s">
        <v>407</v>
      </c>
      <c r="R361">
        <f>'Uitwerking 1'!I362</f>
        <v>480</v>
      </c>
      <c r="S361" t="s">
        <v>407</v>
      </c>
      <c r="T361">
        <f>'Uitwerking 1'!J362</f>
        <v>126</v>
      </c>
      <c r="U361" t="s">
        <v>407</v>
      </c>
      <c r="V361" t="str">
        <f>'Uitwerking 1'!K362</f>
        <v>2005</v>
      </c>
      <c r="W361" t="s">
        <v>407</v>
      </c>
      <c r="X361" t="str">
        <f>'Uitwerking 1'!L362</f>
        <v>.avi</v>
      </c>
      <c r="Y361" t="s">
        <v>407</v>
      </c>
      <c r="Z361">
        <f>'Uitwerking 1'!M362</f>
        <v>0</v>
      </c>
      <c r="AA361" t="s">
        <v>407</v>
      </c>
      <c r="AB361">
        <v>0</v>
      </c>
      <c r="AC361" t="s">
        <v>407</v>
      </c>
      <c r="AD361">
        <v>0</v>
      </c>
      <c r="AE361" t="s">
        <v>407</v>
      </c>
      <c r="AF361">
        <v>0</v>
      </c>
      <c r="AG361" t="s">
        <v>408</v>
      </c>
    </row>
    <row r="362" spans="1:33">
      <c r="A362" t="s">
        <v>406</v>
      </c>
      <c r="B362">
        <f>'Uitwerking 1'!A363</f>
        <v>364</v>
      </c>
      <c r="C362" t="s">
        <v>407</v>
      </c>
      <c r="D362" t="str">
        <f>'Uitwerking 1'!B363</f>
        <v>20040102_Overig_Breda_Esther-in-de-Gasthuisstraat</v>
      </c>
      <c r="E362" t="s">
        <v>407</v>
      </c>
      <c r="F362" t="str">
        <f>'Uitwerking 1'!C363</f>
        <v>20040102</v>
      </c>
      <c r="G362" t="s">
        <v>407</v>
      </c>
      <c r="H362" t="str">
        <f>'Uitwerking 1'!D363</f>
        <v xml:space="preserve"> Overig</v>
      </c>
      <c r="I362" t="s">
        <v>407</v>
      </c>
      <c r="J362" t="str">
        <f>'Uitwerking 1'!E363</f>
        <v>Breda</v>
      </c>
      <c r="K362" t="s">
        <v>407</v>
      </c>
      <c r="L362" t="str">
        <f>'Uitwerking 1'!F363</f>
        <v>Esther in de Gasthuisstraat</v>
      </c>
      <c r="M362" t="s">
        <v>407</v>
      </c>
      <c r="N362">
        <f>'Uitwerking 1'!G363</f>
        <v>8567808</v>
      </c>
      <c r="O362" t="s">
        <v>407</v>
      </c>
      <c r="P362">
        <f>'Uitwerking 1'!H363</f>
        <v>640</v>
      </c>
      <c r="Q362" t="s">
        <v>407</v>
      </c>
      <c r="R362">
        <f>'Uitwerking 1'!I363</f>
        <v>480</v>
      </c>
      <c r="S362" t="s">
        <v>407</v>
      </c>
      <c r="T362">
        <f>'Uitwerking 1'!J363</f>
        <v>0</v>
      </c>
      <c r="U362" t="s">
        <v>407</v>
      </c>
      <c r="V362" t="str">
        <f>'Uitwerking 1'!K363</f>
        <v>2004</v>
      </c>
      <c r="W362" t="s">
        <v>407</v>
      </c>
      <c r="X362" t="str">
        <f>'Uitwerking 1'!L363</f>
        <v>.avi</v>
      </c>
      <c r="Y362" t="s">
        <v>407</v>
      </c>
      <c r="Z362">
        <f>'Uitwerking 1'!M363</f>
        <v>0</v>
      </c>
      <c r="AA362" t="s">
        <v>407</v>
      </c>
      <c r="AB362">
        <v>0</v>
      </c>
      <c r="AC362" t="s">
        <v>407</v>
      </c>
      <c r="AD362">
        <v>0</v>
      </c>
      <c r="AE362" t="s">
        <v>407</v>
      </c>
      <c r="AF362">
        <v>0</v>
      </c>
      <c r="AG362" t="s">
        <v>408</v>
      </c>
    </row>
    <row r="363" spans="1:33">
      <c r="A363" t="s">
        <v>406</v>
      </c>
      <c r="B363">
        <f>'Uitwerking 1'!A364</f>
        <v>365</v>
      </c>
      <c r="C363" t="s">
        <v>407</v>
      </c>
      <c r="D363" t="str">
        <f>'Uitwerking 1'!B364</f>
        <v>20040102_Overig_Breda_Spaghetti-eten-met-Marcel,-Els,-Mark,-Esther-en-Iwan-in-de-Gasthuisstraat</v>
      </c>
      <c r="E363" t="s">
        <v>407</v>
      </c>
      <c r="F363" t="str">
        <f>'Uitwerking 1'!C364</f>
        <v>20040102</v>
      </c>
      <c r="G363" t="s">
        <v>407</v>
      </c>
      <c r="H363" t="str">
        <f>'Uitwerking 1'!D364</f>
        <v xml:space="preserve"> Overig</v>
      </c>
      <c r="I363" t="s">
        <v>407</v>
      </c>
      <c r="J363" t="str">
        <f>'Uitwerking 1'!E364</f>
        <v>Breda</v>
      </c>
      <c r="K363" t="s">
        <v>407</v>
      </c>
      <c r="L363" t="str">
        <f>'Uitwerking 1'!F364</f>
        <v>Spaghetti eten met Marcel, Els, Mark, Esther en Iwan in de Gasthuisstraat</v>
      </c>
      <c r="M363" t="s">
        <v>407</v>
      </c>
      <c r="N363">
        <f>'Uitwerking 1'!G364</f>
        <v>63081472</v>
      </c>
      <c r="O363" t="s">
        <v>407</v>
      </c>
      <c r="P363">
        <f>'Uitwerking 1'!H364</f>
        <v>640</v>
      </c>
      <c r="Q363" t="s">
        <v>407</v>
      </c>
      <c r="R363">
        <f>'Uitwerking 1'!I364</f>
        <v>480</v>
      </c>
      <c r="S363" t="s">
        <v>407</v>
      </c>
      <c r="T363">
        <f>'Uitwerking 1'!J364</f>
        <v>0</v>
      </c>
      <c r="U363" t="s">
        <v>407</v>
      </c>
      <c r="V363" t="str">
        <f>'Uitwerking 1'!K364</f>
        <v>2004</v>
      </c>
      <c r="W363" t="s">
        <v>407</v>
      </c>
      <c r="X363" t="str">
        <f>'Uitwerking 1'!L364</f>
        <v>.avi</v>
      </c>
      <c r="Y363" t="s">
        <v>407</v>
      </c>
      <c r="Z363">
        <f>'Uitwerking 1'!M364</f>
        <v>0</v>
      </c>
      <c r="AA363" t="s">
        <v>407</v>
      </c>
      <c r="AB363">
        <v>0</v>
      </c>
      <c r="AC363" t="s">
        <v>407</v>
      </c>
      <c r="AD363">
        <v>0</v>
      </c>
      <c r="AE363" t="s">
        <v>407</v>
      </c>
      <c r="AF363">
        <v>0</v>
      </c>
      <c r="AG363" t="s">
        <v>408</v>
      </c>
    </row>
    <row r="364" spans="1:33">
      <c r="A364" t="s">
        <v>406</v>
      </c>
      <c r="B364">
        <f>'Uitwerking 1'!A365</f>
        <v>366</v>
      </c>
      <c r="C364" t="s">
        <v>407</v>
      </c>
      <c r="D364" t="str">
        <f>'Uitwerking 1'!B365</f>
        <v>20040102_Overig_Breda_Spaghetti-eten-met-Marcel,-Els,-Mark,-Esther-en-Iwan-in-de-Gasthuisstraat_2</v>
      </c>
      <c r="E364" t="s">
        <v>407</v>
      </c>
      <c r="F364" t="str">
        <f>'Uitwerking 1'!C365</f>
        <v>20040102</v>
      </c>
      <c r="G364" t="s">
        <v>407</v>
      </c>
      <c r="H364" t="str">
        <f>'Uitwerking 1'!D365</f>
        <v xml:space="preserve"> Overig</v>
      </c>
      <c r="I364" t="s">
        <v>407</v>
      </c>
      <c r="J364" t="str">
        <f>'Uitwerking 1'!E365</f>
        <v>Breda</v>
      </c>
      <c r="K364" t="s">
        <v>407</v>
      </c>
      <c r="L364" t="str">
        <f>'Uitwerking 1'!F365</f>
        <v>Spaghetti eten met Marcel, Els, Mark, Esther en Iwan in de Gasthuisstraat_2</v>
      </c>
      <c r="M364" t="s">
        <v>407</v>
      </c>
      <c r="N364">
        <f>'Uitwerking 1'!G365</f>
        <v>62853120</v>
      </c>
      <c r="O364" t="s">
        <v>407</v>
      </c>
      <c r="P364">
        <f>'Uitwerking 1'!H365</f>
        <v>640</v>
      </c>
      <c r="Q364" t="s">
        <v>407</v>
      </c>
      <c r="R364">
        <f>'Uitwerking 1'!I365</f>
        <v>480</v>
      </c>
      <c r="S364" t="s">
        <v>407</v>
      </c>
      <c r="T364">
        <f>'Uitwerking 1'!J365</f>
        <v>0</v>
      </c>
      <c r="U364" t="s">
        <v>407</v>
      </c>
      <c r="V364" t="str">
        <f>'Uitwerking 1'!K365</f>
        <v>2004</v>
      </c>
      <c r="W364" t="s">
        <v>407</v>
      </c>
      <c r="X364" t="str">
        <f>'Uitwerking 1'!L365</f>
        <v>.avi</v>
      </c>
      <c r="Y364" t="s">
        <v>407</v>
      </c>
      <c r="Z364">
        <f>'Uitwerking 1'!M365</f>
        <v>0</v>
      </c>
      <c r="AA364" t="s">
        <v>407</v>
      </c>
      <c r="AB364">
        <v>0</v>
      </c>
      <c r="AC364" t="s">
        <v>407</v>
      </c>
      <c r="AD364">
        <v>0</v>
      </c>
      <c r="AE364" t="s">
        <v>407</v>
      </c>
      <c r="AF364">
        <v>0</v>
      </c>
      <c r="AG364" t="s">
        <v>408</v>
      </c>
    </row>
    <row r="365" spans="1:33">
      <c r="A365" t="s">
        <v>406</v>
      </c>
      <c r="B365">
        <f>'Uitwerking 1'!A366</f>
        <v>367</v>
      </c>
      <c r="C365" t="s">
        <v>407</v>
      </c>
      <c r="D365" t="str">
        <f>'Uitwerking 1'!B366</f>
        <v>20040102_Overig_Breda_Webcam-testen-met-Marcel,-Mark-en-Iwan-in-de-Gasthuisstraat</v>
      </c>
      <c r="E365" t="s">
        <v>407</v>
      </c>
      <c r="F365" t="str">
        <f>'Uitwerking 1'!C366</f>
        <v>20040102</v>
      </c>
      <c r="G365" t="s">
        <v>407</v>
      </c>
      <c r="H365" t="str">
        <f>'Uitwerking 1'!D366</f>
        <v xml:space="preserve"> Overig</v>
      </c>
      <c r="I365" t="s">
        <v>407</v>
      </c>
      <c r="J365" t="str">
        <f>'Uitwerking 1'!E366</f>
        <v>Breda</v>
      </c>
      <c r="K365" t="s">
        <v>407</v>
      </c>
      <c r="L365" t="str">
        <f>'Uitwerking 1'!F366</f>
        <v>Webcam testen met Marcel, Mark en Iwan in de Gasthuisstraat</v>
      </c>
      <c r="M365" t="s">
        <v>407</v>
      </c>
      <c r="N365">
        <f>'Uitwerking 1'!G366</f>
        <v>8654848</v>
      </c>
      <c r="O365" t="s">
        <v>407</v>
      </c>
      <c r="P365">
        <f>'Uitwerking 1'!H366</f>
        <v>640</v>
      </c>
      <c r="Q365" t="s">
        <v>407</v>
      </c>
      <c r="R365">
        <f>'Uitwerking 1'!I366</f>
        <v>480</v>
      </c>
      <c r="S365" t="s">
        <v>407</v>
      </c>
      <c r="T365">
        <f>'Uitwerking 1'!J366</f>
        <v>0</v>
      </c>
      <c r="U365" t="s">
        <v>407</v>
      </c>
      <c r="V365" t="str">
        <f>'Uitwerking 1'!K366</f>
        <v>2004</v>
      </c>
      <c r="W365" t="s">
        <v>407</v>
      </c>
      <c r="X365" t="str">
        <f>'Uitwerking 1'!L366</f>
        <v>.avi</v>
      </c>
      <c r="Y365" t="s">
        <v>407</v>
      </c>
      <c r="Z365">
        <f>'Uitwerking 1'!M366</f>
        <v>0</v>
      </c>
      <c r="AA365" t="s">
        <v>407</v>
      </c>
      <c r="AB365">
        <v>0</v>
      </c>
      <c r="AC365" t="s">
        <v>407</v>
      </c>
      <c r="AD365">
        <v>0</v>
      </c>
      <c r="AE365" t="s">
        <v>407</v>
      </c>
      <c r="AF365">
        <v>0</v>
      </c>
      <c r="AG365" t="s">
        <v>408</v>
      </c>
    </row>
    <row r="366" spans="1:33">
      <c r="A366" t="s">
        <v>406</v>
      </c>
      <c r="B366">
        <f>'Uitwerking 1'!A367</f>
        <v>368</v>
      </c>
      <c r="C366" t="s">
        <v>407</v>
      </c>
      <c r="D366" t="str">
        <f>'Uitwerking 1'!B367</f>
        <v>20040428_Vakantie_Frankrijk_DisneyLand-Parijs</v>
      </c>
      <c r="E366" t="s">
        <v>407</v>
      </c>
      <c r="F366" t="str">
        <f>'Uitwerking 1'!C367</f>
        <v>20040428</v>
      </c>
      <c r="G366" t="s">
        <v>407</v>
      </c>
      <c r="H366" t="str">
        <f>'Uitwerking 1'!D367</f>
        <v xml:space="preserve"> Vakantie</v>
      </c>
      <c r="I366" t="s">
        <v>407</v>
      </c>
      <c r="J366" t="str">
        <f>'Uitwerking 1'!E367</f>
        <v>Frankrijk</v>
      </c>
      <c r="K366" t="s">
        <v>407</v>
      </c>
      <c r="L366" t="str">
        <f>'Uitwerking 1'!F367</f>
        <v>DisneyLand Parijs</v>
      </c>
      <c r="M366" t="s">
        <v>407</v>
      </c>
      <c r="N366">
        <f>'Uitwerking 1'!G367</f>
        <v>23089662</v>
      </c>
      <c r="O366" t="s">
        <v>407</v>
      </c>
      <c r="P366">
        <f>'Uitwerking 1'!H367</f>
        <v>320</v>
      </c>
      <c r="Q366" t="s">
        <v>407</v>
      </c>
      <c r="R366">
        <f>'Uitwerking 1'!I367</f>
        <v>240</v>
      </c>
      <c r="S366" t="s">
        <v>407</v>
      </c>
      <c r="T366">
        <f>'Uitwerking 1'!J367</f>
        <v>91</v>
      </c>
      <c r="U366" t="s">
        <v>407</v>
      </c>
      <c r="V366" t="str">
        <f>'Uitwerking 1'!K367</f>
        <v>2004</v>
      </c>
      <c r="W366" t="s">
        <v>407</v>
      </c>
      <c r="X366" t="str">
        <f>'Uitwerking 1'!L367</f>
        <v>.AVI</v>
      </c>
      <c r="Y366" t="s">
        <v>407</v>
      </c>
      <c r="Z366">
        <f>'Uitwerking 1'!M367</f>
        <v>0</v>
      </c>
      <c r="AA366" t="s">
        <v>407</v>
      </c>
      <c r="AB366">
        <v>0</v>
      </c>
      <c r="AC366" t="s">
        <v>407</v>
      </c>
      <c r="AD366">
        <v>0</v>
      </c>
      <c r="AE366" t="s">
        <v>407</v>
      </c>
      <c r="AF366">
        <v>0</v>
      </c>
      <c r="AG366" t="s">
        <v>408</v>
      </c>
    </row>
    <row r="367" spans="1:33">
      <c r="A367" t="s">
        <v>406</v>
      </c>
      <c r="B367">
        <f>'Uitwerking 1'!A368</f>
        <v>369</v>
      </c>
      <c r="C367" t="s">
        <v>407</v>
      </c>
      <c r="D367" t="str">
        <f>'Uitwerking 1'!B368</f>
        <v>20040529_Overig_Brielle_Voetbal-toernooi-met-Hakkens-en-Cellie</v>
      </c>
      <c r="E367" t="s">
        <v>407</v>
      </c>
      <c r="F367" t="str">
        <f>'Uitwerking 1'!C368</f>
        <v>20040529</v>
      </c>
      <c r="G367" t="s">
        <v>407</v>
      </c>
      <c r="H367" t="str">
        <f>'Uitwerking 1'!D368</f>
        <v xml:space="preserve"> Overig</v>
      </c>
      <c r="I367" t="s">
        <v>407</v>
      </c>
      <c r="J367" t="str">
        <f>'Uitwerking 1'!E368</f>
        <v>Brielle</v>
      </c>
      <c r="K367" t="s">
        <v>407</v>
      </c>
      <c r="L367" t="str">
        <f>'Uitwerking 1'!F368</f>
        <v>Voetbal toernooi met Hakkens en Cellie</v>
      </c>
      <c r="M367" t="s">
        <v>407</v>
      </c>
      <c r="N367">
        <f>'Uitwerking 1'!G368</f>
        <v>15917196</v>
      </c>
      <c r="O367" t="s">
        <v>407</v>
      </c>
      <c r="P367">
        <f>'Uitwerking 1'!H368</f>
        <v>320</v>
      </c>
      <c r="Q367" t="s">
        <v>407</v>
      </c>
      <c r="R367">
        <f>'Uitwerking 1'!I368</f>
        <v>240</v>
      </c>
      <c r="S367" t="s">
        <v>407</v>
      </c>
      <c r="T367">
        <f>'Uitwerking 1'!J368</f>
        <v>50</v>
      </c>
      <c r="U367" t="s">
        <v>407</v>
      </c>
      <c r="V367" t="str">
        <f>'Uitwerking 1'!K368</f>
        <v>2004</v>
      </c>
      <c r="W367" t="s">
        <v>407</v>
      </c>
      <c r="X367" t="str">
        <f>'Uitwerking 1'!L368</f>
        <v>.AVI</v>
      </c>
      <c r="Y367" t="s">
        <v>407</v>
      </c>
      <c r="Z367">
        <f>'Uitwerking 1'!M368</f>
        <v>0</v>
      </c>
      <c r="AA367" t="s">
        <v>407</v>
      </c>
      <c r="AB367">
        <v>0</v>
      </c>
      <c r="AC367" t="s">
        <v>407</v>
      </c>
      <c r="AD367">
        <v>0</v>
      </c>
      <c r="AE367" t="s">
        <v>407</v>
      </c>
      <c r="AF367">
        <v>0</v>
      </c>
      <c r="AG367" t="s">
        <v>408</v>
      </c>
    </row>
    <row r="368" spans="1:33">
      <c r="A368" t="s">
        <v>406</v>
      </c>
      <c r="B368">
        <f>'Uitwerking 1'!A369</f>
        <v>370</v>
      </c>
      <c r="C368" t="s">
        <v>407</v>
      </c>
      <c r="D368" t="str">
        <f>'Uitwerking 1'!B369</f>
        <v>20110921_Merijn,-Sebas-en-Thijs_Made_Merijn-gaat-in-bad.-Thijs-en-Sebas-spelen-met-de-schildpad-voor-Merijn</v>
      </c>
      <c r="E368" t="s">
        <v>407</v>
      </c>
      <c r="F368" t="str">
        <f>'Uitwerking 1'!C369</f>
        <v>20110921</v>
      </c>
      <c r="G368" t="s">
        <v>407</v>
      </c>
      <c r="H368" t="str">
        <f>'Uitwerking 1'!D369</f>
        <v xml:space="preserve"> Merijn,-Sebas-en-Thijs</v>
      </c>
      <c r="I368" t="s">
        <v>407</v>
      </c>
      <c r="J368" t="str">
        <f>'Uitwerking 1'!E369</f>
        <v>Made</v>
      </c>
      <c r="K368" t="s">
        <v>407</v>
      </c>
      <c r="L368" t="str">
        <f>'Uitwerking 1'!F369</f>
        <v>Merijn gaat in bad. Thijs en Sebas spelen met de schildpad voor Merijn</v>
      </c>
      <c r="M368" t="s">
        <v>407</v>
      </c>
      <c r="N368">
        <f>'Uitwerking 1'!G369</f>
        <v>192005676</v>
      </c>
      <c r="O368" t="s">
        <v>407</v>
      </c>
      <c r="P368">
        <f>'Uitwerking 1'!H369</f>
        <v>1280</v>
      </c>
      <c r="Q368" t="s">
        <v>407</v>
      </c>
      <c r="R368">
        <f>'Uitwerking 1'!I369</f>
        <v>720</v>
      </c>
      <c r="S368" t="s">
        <v>407</v>
      </c>
      <c r="T368">
        <f>'Uitwerking 1'!J369</f>
        <v>64</v>
      </c>
      <c r="U368" t="s">
        <v>407</v>
      </c>
      <c r="V368" t="str">
        <f>'Uitwerking 1'!K369</f>
        <v>2011</v>
      </c>
      <c r="W368" t="s">
        <v>407</v>
      </c>
      <c r="X368" t="str">
        <f>'Uitwerking 1'!L369</f>
        <v>.MOV</v>
      </c>
      <c r="Y368" t="s">
        <v>407</v>
      </c>
      <c r="Z368">
        <f>'Uitwerking 1'!M369</f>
        <v>0</v>
      </c>
      <c r="AA368" t="s">
        <v>407</v>
      </c>
      <c r="AB368">
        <v>0</v>
      </c>
      <c r="AC368" t="s">
        <v>407</v>
      </c>
      <c r="AD368">
        <v>0</v>
      </c>
      <c r="AE368" t="s">
        <v>407</v>
      </c>
      <c r="AF368">
        <v>0</v>
      </c>
      <c r="AG368" t="s">
        <v>408</v>
      </c>
    </row>
    <row r="369" spans="1:33">
      <c r="A369" t="s">
        <v>406</v>
      </c>
      <c r="B369">
        <f>'Uitwerking 1'!A370</f>
        <v>371</v>
      </c>
      <c r="C369" t="s">
        <v>407</v>
      </c>
      <c r="D369" t="str">
        <f>'Uitwerking 1'!B370</f>
        <v>20110926_Merijn_Made_Merijn-op-schoot-bij-mama-en-mama-zingt-het-liedje-Zo-gaat-het-damespaard</v>
      </c>
      <c r="E369" t="s">
        <v>407</v>
      </c>
      <c r="F369" t="str">
        <f>'Uitwerking 1'!C370</f>
        <v>20110926</v>
      </c>
      <c r="G369" t="s">
        <v>407</v>
      </c>
      <c r="H369" t="str">
        <f>'Uitwerking 1'!D370</f>
        <v xml:space="preserve"> Merijn</v>
      </c>
      <c r="I369" t="s">
        <v>407</v>
      </c>
      <c r="J369" t="str">
        <f>'Uitwerking 1'!E370</f>
        <v>Made</v>
      </c>
      <c r="K369" t="s">
        <v>407</v>
      </c>
      <c r="L369" t="str">
        <f>'Uitwerking 1'!F370</f>
        <v>Merijn op schoot bij mama en mama zingt het liedje Zo gaat het damespaard</v>
      </c>
      <c r="M369" t="s">
        <v>407</v>
      </c>
      <c r="N369">
        <f>'Uitwerking 1'!G370</f>
        <v>253834648</v>
      </c>
      <c r="O369" t="s">
        <v>407</v>
      </c>
      <c r="P369">
        <f>'Uitwerking 1'!H370</f>
        <v>1280</v>
      </c>
      <c r="Q369" t="s">
        <v>407</v>
      </c>
      <c r="R369">
        <f>'Uitwerking 1'!I370</f>
        <v>720</v>
      </c>
      <c r="S369" t="s">
        <v>407</v>
      </c>
      <c r="T369">
        <f>'Uitwerking 1'!J370</f>
        <v>85</v>
      </c>
      <c r="U369" t="s">
        <v>407</v>
      </c>
      <c r="V369" t="str">
        <f>'Uitwerking 1'!K370</f>
        <v>2011</v>
      </c>
      <c r="W369" t="s">
        <v>407</v>
      </c>
      <c r="X369" t="str">
        <f>'Uitwerking 1'!L370</f>
        <v>.MOV</v>
      </c>
      <c r="Y369" t="s">
        <v>407</v>
      </c>
      <c r="Z369">
        <f>'Uitwerking 1'!M370</f>
        <v>0</v>
      </c>
      <c r="AA369" t="s">
        <v>407</v>
      </c>
      <c r="AB369">
        <v>0</v>
      </c>
      <c r="AC369" t="s">
        <v>407</v>
      </c>
      <c r="AD369">
        <v>0</v>
      </c>
      <c r="AE369" t="s">
        <v>407</v>
      </c>
      <c r="AF369">
        <v>0</v>
      </c>
      <c r="AG369" t="s">
        <v>408</v>
      </c>
    </row>
    <row r="370" spans="1:33">
      <c r="A370" t="s">
        <v>406</v>
      </c>
      <c r="B370">
        <f>'Uitwerking 1'!A371</f>
        <v>372</v>
      </c>
      <c r="C370" t="s">
        <v>407</v>
      </c>
      <c r="D370" t="str">
        <f>'Uitwerking 1'!B371</f>
        <v>20111022_Vakantie_Flevoland_Sebas-probeert-een-kip-te-vangen</v>
      </c>
      <c r="E370" t="s">
        <v>407</v>
      </c>
      <c r="F370" t="str">
        <f>'Uitwerking 1'!C371</f>
        <v>20111022</v>
      </c>
      <c r="G370" t="s">
        <v>407</v>
      </c>
      <c r="H370" t="str">
        <f>'Uitwerking 1'!D371</f>
        <v xml:space="preserve"> Vakantie</v>
      </c>
      <c r="I370" t="s">
        <v>407</v>
      </c>
      <c r="J370" t="str">
        <f>'Uitwerking 1'!E371</f>
        <v>Flevoland</v>
      </c>
      <c r="K370" t="s">
        <v>407</v>
      </c>
      <c r="L370" t="str">
        <f>'Uitwerking 1'!F371</f>
        <v>Sebas probeert een kip te vangen</v>
      </c>
      <c r="M370" t="s">
        <v>407</v>
      </c>
      <c r="N370">
        <f>'Uitwerking 1'!G371</f>
        <v>157162356</v>
      </c>
      <c r="O370" t="s">
        <v>407</v>
      </c>
      <c r="P370">
        <f>'Uitwerking 1'!H371</f>
        <v>1280</v>
      </c>
      <c r="Q370" t="s">
        <v>407</v>
      </c>
      <c r="R370">
        <f>'Uitwerking 1'!I371</f>
        <v>720</v>
      </c>
      <c r="S370" t="s">
        <v>407</v>
      </c>
      <c r="T370">
        <f>'Uitwerking 1'!J371</f>
        <v>52</v>
      </c>
      <c r="U370" t="s">
        <v>407</v>
      </c>
      <c r="V370" t="str">
        <f>'Uitwerking 1'!K371</f>
        <v>2011</v>
      </c>
      <c r="W370" t="s">
        <v>407</v>
      </c>
      <c r="X370" t="str">
        <f>'Uitwerking 1'!L371</f>
        <v>.MOV</v>
      </c>
      <c r="Y370" t="s">
        <v>407</v>
      </c>
      <c r="Z370">
        <f>'Uitwerking 1'!M371</f>
        <v>0</v>
      </c>
      <c r="AA370" t="s">
        <v>407</v>
      </c>
      <c r="AB370">
        <v>0</v>
      </c>
      <c r="AC370" t="s">
        <v>407</v>
      </c>
      <c r="AD370">
        <v>0</v>
      </c>
      <c r="AE370" t="s">
        <v>407</v>
      </c>
      <c r="AF370">
        <v>0</v>
      </c>
      <c r="AG370" t="s">
        <v>408</v>
      </c>
    </row>
    <row r="371" spans="1:33">
      <c r="A371" t="s">
        <v>406</v>
      </c>
      <c r="B371">
        <f>'Uitwerking 1'!A372</f>
        <v>373</v>
      </c>
      <c r="C371" t="s">
        <v>407</v>
      </c>
      <c r="D371" t="str">
        <f>'Uitwerking 1'!B372</f>
        <v>20111022_Vakantie_Flevoland_Thijs-en-Sebas-doen-een-wedstrijdje-hardlopen-in-de-Eemhof-Center-Parcs</v>
      </c>
      <c r="E371" t="s">
        <v>407</v>
      </c>
      <c r="F371" t="str">
        <f>'Uitwerking 1'!C372</f>
        <v>20111022</v>
      </c>
      <c r="G371" t="s">
        <v>407</v>
      </c>
      <c r="H371" t="str">
        <f>'Uitwerking 1'!D372</f>
        <v xml:space="preserve"> Vakantie</v>
      </c>
      <c r="I371" t="s">
        <v>407</v>
      </c>
      <c r="J371" t="str">
        <f>'Uitwerking 1'!E372</f>
        <v>Flevoland</v>
      </c>
      <c r="K371" t="s">
        <v>407</v>
      </c>
      <c r="L371" t="str">
        <f>'Uitwerking 1'!F372</f>
        <v>Thijs en Sebas doen een wedstrijdje hardlopen in de Eemhof Center Parcs</v>
      </c>
      <c r="M371" t="s">
        <v>407</v>
      </c>
      <c r="N371">
        <f>'Uitwerking 1'!G372</f>
        <v>18390896</v>
      </c>
      <c r="O371" t="s">
        <v>407</v>
      </c>
      <c r="P371">
        <f>'Uitwerking 1'!H372</f>
        <v>1440</v>
      </c>
      <c r="Q371" t="s">
        <v>407</v>
      </c>
      <c r="R371">
        <f>'Uitwerking 1'!I372</f>
        <v>1080</v>
      </c>
      <c r="S371" t="s">
        <v>407</v>
      </c>
      <c r="T371">
        <f>'Uitwerking 1'!J372</f>
        <v>17</v>
      </c>
      <c r="U371" t="s">
        <v>407</v>
      </c>
      <c r="V371" t="str">
        <f>'Uitwerking 1'!K372</f>
        <v>2011</v>
      </c>
      <c r="W371" t="s">
        <v>407</v>
      </c>
      <c r="X371" t="str">
        <f>'Uitwerking 1'!L372</f>
        <v>.wmv</v>
      </c>
      <c r="Y371" t="s">
        <v>407</v>
      </c>
      <c r="Z371">
        <f>'Uitwerking 1'!M372</f>
        <v>0</v>
      </c>
      <c r="AA371" t="s">
        <v>407</v>
      </c>
      <c r="AB371">
        <v>0</v>
      </c>
      <c r="AC371" t="s">
        <v>407</v>
      </c>
      <c r="AD371">
        <v>0</v>
      </c>
      <c r="AE371" t="s">
        <v>407</v>
      </c>
      <c r="AF371">
        <v>0</v>
      </c>
      <c r="AG371" t="s">
        <v>408</v>
      </c>
    </row>
    <row r="372" spans="1:33">
      <c r="A372" t="s">
        <v>406</v>
      </c>
      <c r="B372">
        <f>'Uitwerking 1'!A373</f>
        <v>374</v>
      </c>
      <c r="C372" t="s">
        <v>407</v>
      </c>
      <c r="D372" t="str">
        <f>'Uitwerking 1'!B373</f>
        <v>20111022_Vakantie_Flevoland_Thijs-en-Sebas-lopen-een-rondje-om-de-Eemhof-Center-Parcs</v>
      </c>
      <c r="E372" t="s">
        <v>407</v>
      </c>
      <c r="F372" t="str">
        <f>'Uitwerking 1'!C373</f>
        <v>20111022</v>
      </c>
      <c r="G372" t="s">
        <v>407</v>
      </c>
      <c r="H372" t="str">
        <f>'Uitwerking 1'!D373</f>
        <v xml:space="preserve"> Vakantie</v>
      </c>
      <c r="I372" t="s">
        <v>407</v>
      </c>
      <c r="J372" t="str">
        <f>'Uitwerking 1'!E373</f>
        <v>Flevoland</v>
      </c>
      <c r="K372" t="s">
        <v>407</v>
      </c>
      <c r="L372" t="str">
        <f>'Uitwerking 1'!F373</f>
        <v>Thijs en Sebas lopen een rondje om de Eemhof Center Parcs</v>
      </c>
      <c r="M372" t="s">
        <v>407</v>
      </c>
      <c r="N372">
        <f>'Uitwerking 1'!G373</f>
        <v>218002352</v>
      </c>
      <c r="O372" t="s">
        <v>407</v>
      </c>
      <c r="P372">
        <f>'Uitwerking 1'!H373</f>
        <v>1280</v>
      </c>
      <c r="Q372" t="s">
        <v>407</v>
      </c>
      <c r="R372">
        <f>'Uitwerking 1'!I373</f>
        <v>720</v>
      </c>
      <c r="S372" t="s">
        <v>407</v>
      </c>
      <c r="T372">
        <f>'Uitwerking 1'!J373</f>
        <v>13</v>
      </c>
      <c r="U372" t="s">
        <v>407</v>
      </c>
      <c r="V372" t="str">
        <f>'Uitwerking 1'!K373</f>
        <v>2011</v>
      </c>
      <c r="W372" t="s">
        <v>407</v>
      </c>
      <c r="X372" t="str">
        <f>'Uitwerking 1'!L373</f>
        <v>.MOV</v>
      </c>
      <c r="Y372" t="s">
        <v>407</v>
      </c>
      <c r="Z372">
        <f>'Uitwerking 1'!M373</f>
        <v>0</v>
      </c>
      <c r="AA372" t="s">
        <v>407</v>
      </c>
      <c r="AB372">
        <v>0</v>
      </c>
      <c r="AC372" t="s">
        <v>407</v>
      </c>
      <c r="AD372">
        <v>0</v>
      </c>
      <c r="AE372" t="s">
        <v>407</v>
      </c>
      <c r="AF372">
        <v>0</v>
      </c>
      <c r="AG372" t="s">
        <v>408</v>
      </c>
    </row>
    <row r="373" spans="1:33">
      <c r="A373" t="s">
        <v>406</v>
      </c>
      <c r="B373">
        <f>'Uitwerking 1'!A374</f>
        <v>375</v>
      </c>
      <c r="C373" t="s">
        <v>407</v>
      </c>
      <c r="D373" t="str">
        <f>'Uitwerking 1'!B374</f>
        <v>20111023_Vakantie_Flevoland_Brutale-mussen-eten-de-nougat-op-van-Thijs-en-Sebas.-Mama-en-Merijn-kijken-toe</v>
      </c>
      <c r="E373" t="s">
        <v>407</v>
      </c>
      <c r="F373" t="str">
        <f>'Uitwerking 1'!C374</f>
        <v>20111023</v>
      </c>
      <c r="G373" t="s">
        <v>407</v>
      </c>
      <c r="H373" t="str">
        <f>'Uitwerking 1'!D374</f>
        <v xml:space="preserve"> Vakantie</v>
      </c>
      <c r="I373" t="s">
        <v>407</v>
      </c>
      <c r="J373" t="str">
        <f>'Uitwerking 1'!E374</f>
        <v>Flevoland</v>
      </c>
      <c r="K373" t="s">
        <v>407</v>
      </c>
      <c r="L373" t="str">
        <f>'Uitwerking 1'!F374</f>
        <v>Brutale mussen eten de nougat op van Thijs en Sebas. Mama en Merijn kijken toe</v>
      </c>
      <c r="M373" t="s">
        <v>407</v>
      </c>
      <c r="N373">
        <f>'Uitwerking 1'!G374</f>
        <v>84600724</v>
      </c>
      <c r="O373" t="s">
        <v>407</v>
      </c>
      <c r="P373">
        <f>'Uitwerking 1'!H374</f>
        <v>1280</v>
      </c>
      <c r="Q373" t="s">
        <v>407</v>
      </c>
      <c r="R373">
        <f>'Uitwerking 1'!I374</f>
        <v>720</v>
      </c>
      <c r="S373" t="s">
        <v>407</v>
      </c>
      <c r="T373">
        <f>'Uitwerking 1'!J374</f>
        <v>28</v>
      </c>
      <c r="U373" t="s">
        <v>407</v>
      </c>
      <c r="V373" t="str">
        <f>'Uitwerking 1'!K374</f>
        <v>2011</v>
      </c>
      <c r="W373" t="s">
        <v>407</v>
      </c>
      <c r="X373" t="str">
        <f>'Uitwerking 1'!L374</f>
        <v>.MOV</v>
      </c>
      <c r="Y373" t="s">
        <v>407</v>
      </c>
      <c r="Z373">
        <f>'Uitwerking 1'!M374</f>
        <v>0</v>
      </c>
      <c r="AA373" t="s">
        <v>407</v>
      </c>
      <c r="AB373">
        <v>0</v>
      </c>
      <c r="AC373" t="s">
        <v>407</v>
      </c>
      <c r="AD373">
        <v>0</v>
      </c>
      <c r="AE373" t="s">
        <v>407</v>
      </c>
      <c r="AF373">
        <v>0</v>
      </c>
      <c r="AG373" t="s">
        <v>408</v>
      </c>
    </row>
    <row r="374" spans="1:33">
      <c r="A374" t="s">
        <v>406</v>
      </c>
      <c r="B374">
        <f>'Uitwerking 1'!A375</f>
        <v>376</v>
      </c>
      <c r="C374" t="s">
        <v>407</v>
      </c>
      <c r="D374" t="str">
        <f>'Uitwerking 1'!B375</f>
        <v>20111023_Vakantie_Flevoland_Merijn-jaagt-de-mussen-weg-die-de-nougat-stelen</v>
      </c>
      <c r="E374" t="s">
        <v>407</v>
      </c>
      <c r="F374" t="str">
        <f>'Uitwerking 1'!C375</f>
        <v>20111023</v>
      </c>
      <c r="G374" t="s">
        <v>407</v>
      </c>
      <c r="H374" t="str">
        <f>'Uitwerking 1'!D375</f>
        <v xml:space="preserve"> Vakantie</v>
      </c>
      <c r="I374" t="s">
        <v>407</v>
      </c>
      <c r="J374" t="str">
        <f>'Uitwerking 1'!E375</f>
        <v>Flevoland</v>
      </c>
      <c r="K374" t="s">
        <v>407</v>
      </c>
      <c r="L374" t="str">
        <f>'Uitwerking 1'!F375</f>
        <v>Merijn jaagt de mussen weg die de nougat stelen</v>
      </c>
      <c r="M374" t="s">
        <v>407</v>
      </c>
      <c r="N374">
        <f>'Uitwerking 1'!G375</f>
        <v>116410432</v>
      </c>
      <c r="O374" t="s">
        <v>407</v>
      </c>
      <c r="P374">
        <f>'Uitwerking 1'!H375</f>
        <v>1280</v>
      </c>
      <c r="Q374" t="s">
        <v>407</v>
      </c>
      <c r="R374">
        <f>'Uitwerking 1'!I375</f>
        <v>720</v>
      </c>
      <c r="S374" t="s">
        <v>407</v>
      </c>
      <c r="T374">
        <f>'Uitwerking 1'!J375</f>
        <v>38</v>
      </c>
      <c r="U374" t="s">
        <v>407</v>
      </c>
      <c r="V374" t="str">
        <f>'Uitwerking 1'!K375</f>
        <v>2011</v>
      </c>
      <c r="W374" t="s">
        <v>407</v>
      </c>
      <c r="X374" t="str">
        <f>'Uitwerking 1'!L375</f>
        <v>.MOV</v>
      </c>
      <c r="Y374" t="s">
        <v>407</v>
      </c>
      <c r="Z374">
        <f>'Uitwerking 1'!M375</f>
        <v>0</v>
      </c>
      <c r="AA374" t="s">
        <v>407</v>
      </c>
      <c r="AB374">
        <v>0</v>
      </c>
      <c r="AC374" t="s">
        <v>407</v>
      </c>
      <c r="AD374">
        <v>0</v>
      </c>
      <c r="AE374" t="s">
        <v>407</v>
      </c>
      <c r="AF374">
        <v>0</v>
      </c>
      <c r="AG374" t="s">
        <v>408</v>
      </c>
    </row>
    <row r="375" spans="1:33">
      <c r="A375" t="s">
        <v>406</v>
      </c>
      <c r="B375">
        <f>'Uitwerking 1'!A376</f>
        <v>377</v>
      </c>
      <c r="C375" t="s">
        <v>407</v>
      </c>
      <c r="D375" t="str">
        <f>'Uitwerking 1'!B376</f>
        <v>20111024_Vakantie_Flevoland_Merijn-in-de-box-bij-het-subtropisch-zwembad-in-de-Emmhof_1</v>
      </c>
      <c r="E375" t="s">
        <v>407</v>
      </c>
      <c r="F375" t="str">
        <f>'Uitwerking 1'!C376</f>
        <v>20111024</v>
      </c>
      <c r="G375" t="s">
        <v>407</v>
      </c>
      <c r="H375" t="str">
        <f>'Uitwerking 1'!D376</f>
        <v xml:space="preserve"> Vakantie</v>
      </c>
      <c r="I375" t="s">
        <v>407</v>
      </c>
      <c r="J375" t="str">
        <f>'Uitwerking 1'!E376</f>
        <v>Flevoland</v>
      </c>
      <c r="K375" t="s">
        <v>407</v>
      </c>
      <c r="L375" t="str">
        <f>'Uitwerking 1'!F376</f>
        <v>Merijn in de box bij het subtropisch zwembad in de Emmhof_1</v>
      </c>
      <c r="M375" t="s">
        <v>407</v>
      </c>
      <c r="N375">
        <f>'Uitwerking 1'!G376</f>
        <v>155919952</v>
      </c>
      <c r="O375" t="s">
        <v>407</v>
      </c>
      <c r="P375">
        <f>'Uitwerking 1'!H376</f>
        <v>1280</v>
      </c>
      <c r="Q375" t="s">
        <v>407</v>
      </c>
      <c r="R375">
        <f>'Uitwerking 1'!I376</f>
        <v>720</v>
      </c>
      <c r="S375" t="s">
        <v>407</v>
      </c>
      <c r="T375">
        <f>'Uitwerking 1'!J376</f>
        <v>52</v>
      </c>
      <c r="U375" t="s">
        <v>407</v>
      </c>
      <c r="V375" t="str">
        <f>'Uitwerking 1'!K376</f>
        <v>2011</v>
      </c>
      <c r="W375" t="s">
        <v>407</v>
      </c>
      <c r="X375" t="str">
        <f>'Uitwerking 1'!L376</f>
        <v>.MOV</v>
      </c>
      <c r="Y375" t="s">
        <v>407</v>
      </c>
      <c r="Z375">
        <f>'Uitwerking 1'!M376</f>
        <v>0</v>
      </c>
      <c r="AA375" t="s">
        <v>407</v>
      </c>
      <c r="AB375">
        <v>0</v>
      </c>
      <c r="AC375" t="s">
        <v>407</v>
      </c>
      <c r="AD375">
        <v>0</v>
      </c>
      <c r="AE375" t="s">
        <v>407</v>
      </c>
      <c r="AF375">
        <v>0</v>
      </c>
      <c r="AG375" t="s">
        <v>408</v>
      </c>
    </row>
    <row r="376" spans="1:33">
      <c r="A376" t="s">
        <v>406</v>
      </c>
      <c r="B376">
        <f>'Uitwerking 1'!A377</f>
        <v>378</v>
      </c>
      <c r="C376" t="s">
        <v>407</v>
      </c>
      <c r="D376" t="str">
        <f>'Uitwerking 1'!B377</f>
        <v>20111024_Vakantie_Flevoland_Merijn-in-de-box-bij-het-subtropisch-zwembad-in-de-Emmhof_3</v>
      </c>
      <c r="E376" t="s">
        <v>407</v>
      </c>
      <c r="F376" t="str">
        <f>'Uitwerking 1'!C377</f>
        <v>20111024</v>
      </c>
      <c r="G376" t="s">
        <v>407</v>
      </c>
      <c r="H376" t="str">
        <f>'Uitwerking 1'!D377</f>
        <v xml:space="preserve"> Vakantie</v>
      </c>
      <c r="I376" t="s">
        <v>407</v>
      </c>
      <c r="J376" t="str">
        <f>'Uitwerking 1'!E377</f>
        <v>Flevoland</v>
      </c>
      <c r="K376" t="s">
        <v>407</v>
      </c>
      <c r="L376" t="str">
        <f>'Uitwerking 1'!F377</f>
        <v>Merijn in de box bij het subtropisch zwembad in de Emmhof_3</v>
      </c>
      <c r="M376" t="s">
        <v>407</v>
      </c>
      <c r="N376">
        <f>'Uitwerking 1'!G377</f>
        <v>330054044</v>
      </c>
      <c r="O376" t="s">
        <v>407</v>
      </c>
      <c r="P376">
        <f>'Uitwerking 1'!H377</f>
        <v>1280</v>
      </c>
      <c r="Q376" t="s">
        <v>407</v>
      </c>
      <c r="R376">
        <f>'Uitwerking 1'!I377</f>
        <v>720</v>
      </c>
      <c r="S376" t="s">
        <v>407</v>
      </c>
      <c r="T376">
        <f>'Uitwerking 1'!J377</f>
        <v>110</v>
      </c>
      <c r="U376" t="s">
        <v>407</v>
      </c>
      <c r="V376" t="str">
        <f>'Uitwerking 1'!K377</f>
        <v>2011</v>
      </c>
      <c r="W376" t="s">
        <v>407</v>
      </c>
      <c r="X376" t="str">
        <f>'Uitwerking 1'!L377</f>
        <v>.MOV</v>
      </c>
      <c r="Y376" t="s">
        <v>407</v>
      </c>
      <c r="Z376">
        <f>'Uitwerking 1'!M377</f>
        <v>0</v>
      </c>
      <c r="AA376" t="s">
        <v>407</v>
      </c>
      <c r="AB376">
        <v>0</v>
      </c>
      <c r="AC376" t="s">
        <v>407</v>
      </c>
      <c r="AD376">
        <v>0</v>
      </c>
      <c r="AE376" t="s">
        <v>407</v>
      </c>
      <c r="AF376">
        <v>0</v>
      </c>
      <c r="AG376" t="s">
        <v>408</v>
      </c>
    </row>
    <row r="377" spans="1:33">
      <c r="A377" t="s">
        <v>406</v>
      </c>
      <c r="B377">
        <f>'Uitwerking 1'!A378</f>
        <v>379</v>
      </c>
      <c r="C377" t="s">
        <v>407</v>
      </c>
      <c r="D377" t="str">
        <f>'Uitwerking 1'!B378</f>
        <v>20111027_Vakantie_Flevoland_De-dolfijnenshow-in-het-Dolfinarium-1-het-begin</v>
      </c>
      <c r="E377" t="s">
        <v>407</v>
      </c>
      <c r="F377" t="str">
        <f>'Uitwerking 1'!C378</f>
        <v>20111027</v>
      </c>
      <c r="G377" t="s">
        <v>407</v>
      </c>
      <c r="H377" t="str">
        <f>'Uitwerking 1'!D378</f>
        <v xml:space="preserve"> Vakantie</v>
      </c>
      <c r="I377" t="s">
        <v>407</v>
      </c>
      <c r="J377" t="str">
        <f>'Uitwerking 1'!E378</f>
        <v>Flevoland</v>
      </c>
      <c r="K377" t="s">
        <v>407</v>
      </c>
      <c r="L377" t="str">
        <f>'Uitwerking 1'!F378</f>
        <v>De dolfijnenshow in het Dolfinarium 1 het begin</v>
      </c>
      <c r="M377" t="s">
        <v>407</v>
      </c>
      <c r="N377">
        <f>'Uitwerking 1'!G378</f>
        <v>295838180</v>
      </c>
      <c r="O377" t="s">
        <v>407</v>
      </c>
      <c r="P377">
        <f>'Uitwerking 1'!H378</f>
        <v>1280</v>
      </c>
      <c r="Q377" t="s">
        <v>407</v>
      </c>
      <c r="R377">
        <f>'Uitwerking 1'!I378</f>
        <v>720</v>
      </c>
      <c r="S377" t="s">
        <v>407</v>
      </c>
      <c r="T377">
        <f>'Uitwerking 1'!J378</f>
        <v>96</v>
      </c>
      <c r="U377" t="s">
        <v>407</v>
      </c>
      <c r="V377" t="str">
        <f>'Uitwerking 1'!K378</f>
        <v>2011</v>
      </c>
      <c r="W377" t="s">
        <v>407</v>
      </c>
      <c r="X377" t="str">
        <f>'Uitwerking 1'!L378</f>
        <v>.MOV</v>
      </c>
      <c r="Y377" t="s">
        <v>407</v>
      </c>
      <c r="Z377">
        <f>'Uitwerking 1'!M378</f>
        <v>0</v>
      </c>
      <c r="AA377" t="s">
        <v>407</v>
      </c>
      <c r="AB377">
        <v>0</v>
      </c>
      <c r="AC377" t="s">
        <v>407</v>
      </c>
      <c r="AD377">
        <v>0</v>
      </c>
      <c r="AE377" t="s">
        <v>407</v>
      </c>
      <c r="AF377">
        <v>0</v>
      </c>
      <c r="AG377" t="s">
        <v>408</v>
      </c>
    </row>
    <row r="378" spans="1:33">
      <c r="A378" t="s">
        <v>406</v>
      </c>
      <c r="B378">
        <f>'Uitwerking 1'!A379</f>
        <v>380</v>
      </c>
      <c r="C378" t="s">
        <v>407</v>
      </c>
      <c r="D378" t="str">
        <f>'Uitwerking 1'!B379</f>
        <v>20111027_Vakantie_Flevoland_De-dolfijnenshow-in-het-Dolfinarium-2-springende-dolfijnen</v>
      </c>
      <c r="E378" t="s">
        <v>407</v>
      </c>
      <c r="F378" t="str">
        <f>'Uitwerking 1'!C379</f>
        <v>20111027</v>
      </c>
      <c r="G378" t="s">
        <v>407</v>
      </c>
      <c r="H378" t="str">
        <f>'Uitwerking 1'!D379</f>
        <v xml:space="preserve"> Vakantie</v>
      </c>
      <c r="I378" t="s">
        <v>407</v>
      </c>
      <c r="J378" t="str">
        <f>'Uitwerking 1'!E379</f>
        <v>Flevoland</v>
      </c>
      <c r="K378" t="s">
        <v>407</v>
      </c>
      <c r="L378" t="str">
        <f>'Uitwerking 1'!F379</f>
        <v>De dolfijnenshow in het Dolfinarium 2 springende dolfijnen</v>
      </c>
      <c r="M378" t="s">
        <v>407</v>
      </c>
      <c r="N378">
        <f>'Uitwerking 1'!G379</f>
        <v>167401240</v>
      </c>
      <c r="O378" t="s">
        <v>407</v>
      </c>
      <c r="P378">
        <f>'Uitwerking 1'!H379</f>
        <v>1280</v>
      </c>
      <c r="Q378" t="s">
        <v>407</v>
      </c>
      <c r="R378">
        <f>'Uitwerking 1'!I379</f>
        <v>720</v>
      </c>
      <c r="S378" t="s">
        <v>407</v>
      </c>
      <c r="T378">
        <f>'Uitwerking 1'!J379</f>
        <v>55</v>
      </c>
      <c r="U378" t="s">
        <v>407</v>
      </c>
      <c r="V378" t="str">
        <f>'Uitwerking 1'!K379</f>
        <v>2011</v>
      </c>
      <c r="W378" t="s">
        <v>407</v>
      </c>
      <c r="X378" t="str">
        <f>'Uitwerking 1'!L379</f>
        <v>.MOV</v>
      </c>
      <c r="Y378" t="s">
        <v>407</v>
      </c>
      <c r="Z378">
        <f>'Uitwerking 1'!M379</f>
        <v>0</v>
      </c>
      <c r="AA378" t="s">
        <v>407</v>
      </c>
      <c r="AB378">
        <v>0</v>
      </c>
      <c r="AC378" t="s">
        <v>407</v>
      </c>
      <c r="AD378">
        <v>0</v>
      </c>
      <c r="AE378" t="s">
        <v>407</v>
      </c>
      <c r="AF378">
        <v>0</v>
      </c>
      <c r="AG378" t="s">
        <v>408</v>
      </c>
    </row>
    <row r="379" spans="1:33">
      <c r="A379" t="s">
        <v>406</v>
      </c>
      <c r="B379">
        <f>'Uitwerking 1'!A380</f>
        <v>381</v>
      </c>
      <c r="C379" t="s">
        <v>407</v>
      </c>
      <c r="D379" t="str">
        <f>'Uitwerking 1'!B380</f>
        <v>20111027_Vakantie_Flevoland_De-dolfijnenshow-in-het-Dolfinarium-3-dolfijnen-spelen-met-de-bal</v>
      </c>
      <c r="E379" t="s">
        <v>407</v>
      </c>
      <c r="F379" t="str">
        <f>'Uitwerking 1'!C380</f>
        <v>20111027</v>
      </c>
      <c r="G379" t="s">
        <v>407</v>
      </c>
      <c r="H379" t="str">
        <f>'Uitwerking 1'!D380</f>
        <v xml:space="preserve"> Vakantie</v>
      </c>
      <c r="I379" t="s">
        <v>407</v>
      </c>
      <c r="J379" t="str">
        <f>'Uitwerking 1'!E380</f>
        <v>Flevoland</v>
      </c>
      <c r="K379" t="s">
        <v>407</v>
      </c>
      <c r="L379" t="str">
        <f>'Uitwerking 1'!F380</f>
        <v>De dolfijnenshow in het Dolfinarium 3 dolfijnen spelen met de bal</v>
      </c>
      <c r="M379" t="s">
        <v>407</v>
      </c>
      <c r="N379">
        <f>'Uitwerking 1'!G380</f>
        <v>74735420</v>
      </c>
      <c r="O379" t="s">
        <v>407</v>
      </c>
      <c r="P379">
        <f>'Uitwerking 1'!H380</f>
        <v>1280</v>
      </c>
      <c r="Q379" t="s">
        <v>407</v>
      </c>
      <c r="R379">
        <f>'Uitwerking 1'!I380</f>
        <v>720</v>
      </c>
      <c r="S379" t="s">
        <v>407</v>
      </c>
      <c r="T379">
        <f>'Uitwerking 1'!J380</f>
        <v>25</v>
      </c>
      <c r="U379" t="s">
        <v>407</v>
      </c>
      <c r="V379" t="str">
        <f>'Uitwerking 1'!K380</f>
        <v>2011</v>
      </c>
      <c r="W379" t="s">
        <v>407</v>
      </c>
      <c r="X379" t="str">
        <f>'Uitwerking 1'!L380</f>
        <v>.MOV</v>
      </c>
      <c r="Y379" t="s">
        <v>407</v>
      </c>
      <c r="Z379">
        <f>'Uitwerking 1'!M380</f>
        <v>0</v>
      </c>
      <c r="AA379" t="s">
        <v>407</v>
      </c>
      <c r="AB379">
        <v>0</v>
      </c>
      <c r="AC379" t="s">
        <v>407</v>
      </c>
      <c r="AD379">
        <v>0</v>
      </c>
      <c r="AE379" t="s">
        <v>407</v>
      </c>
      <c r="AF379">
        <v>0</v>
      </c>
      <c r="AG379" t="s">
        <v>408</v>
      </c>
    </row>
    <row r="380" spans="1:33">
      <c r="A380" t="s">
        <v>406</v>
      </c>
      <c r="B380">
        <f>'Uitwerking 1'!A381</f>
        <v>382</v>
      </c>
      <c r="C380" t="s">
        <v>407</v>
      </c>
      <c r="D380" t="str">
        <f>'Uitwerking 1'!B381</f>
        <v>20111027_Vakantie_Flevoland_De-dolfijnenshow-in-het-Dolfinarium-4-springende-dolfijnen-langs-de-zijkant</v>
      </c>
      <c r="E380" t="s">
        <v>407</v>
      </c>
      <c r="F380" t="str">
        <f>'Uitwerking 1'!C381</f>
        <v>20111027</v>
      </c>
      <c r="G380" t="s">
        <v>407</v>
      </c>
      <c r="H380" t="str">
        <f>'Uitwerking 1'!D381</f>
        <v xml:space="preserve"> Vakantie</v>
      </c>
      <c r="I380" t="s">
        <v>407</v>
      </c>
      <c r="J380" t="str">
        <f>'Uitwerking 1'!E381</f>
        <v>Flevoland</v>
      </c>
      <c r="K380" t="s">
        <v>407</v>
      </c>
      <c r="L380" t="str">
        <f>'Uitwerking 1'!F381</f>
        <v>De dolfijnenshow in het Dolfinarium 4 springende dolfijnen langs de zijkant</v>
      </c>
      <c r="M380" t="s">
        <v>407</v>
      </c>
      <c r="N380">
        <f>'Uitwerking 1'!G381</f>
        <v>88434636</v>
      </c>
      <c r="O380" t="s">
        <v>407</v>
      </c>
      <c r="P380">
        <f>'Uitwerking 1'!H381</f>
        <v>1280</v>
      </c>
      <c r="Q380" t="s">
        <v>407</v>
      </c>
      <c r="R380">
        <f>'Uitwerking 1'!I381</f>
        <v>720</v>
      </c>
      <c r="S380" t="s">
        <v>407</v>
      </c>
      <c r="T380">
        <f>'Uitwerking 1'!J381</f>
        <v>29</v>
      </c>
      <c r="U380" t="s">
        <v>407</v>
      </c>
      <c r="V380" t="str">
        <f>'Uitwerking 1'!K381</f>
        <v>2011</v>
      </c>
      <c r="W380" t="s">
        <v>407</v>
      </c>
      <c r="X380" t="str">
        <f>'Uitwerking 1'!L381</f>
        <v>.MOV</v>
      </c>
      <c r="Y380" t="s">
        <v>407</v>
      </c>
      <c r="Z380">
        <f>'Uitwerking 1'!M381</f>
        <v>0</v>
      </c>
      <c r="AA380" t="s">
        <v>407</v>
      </c>
      <c r="AB380">
        <v>0</v>
      </c>
      <c r="AC380" t="s">
        <v>407</v>
      </c>
      <c r="AD380">
        <v>0</v>
      </c>
      <c r="AE380" t="s">
        <v>407</v>
      </c>
      <c r="AF380">
        <v>0</v>
      </c>
      <c r="AG380" t="s">
        <v>408</v>
      </c>
    </row>
    <row r="381" spans="1:33">
      <c r="A381" t="s">
        <v>406</v>
      </c>
      <c r="B381">
        <f>'Uitwerking 1'!A382</f>
        <v>383</v>
      </c>
      <c r="C381" t="s">
        <v>407</v>
      </c>
      <c r="D381" t="str">
        <f>'Uitwerking 1'!B382</f>
        <v>20111027_Vakantie_Flevoland_De-dolfijnenshow-in-het-Dolfinarium-5-de-nachtmerrie-1</v>
      </c>
      <c r="E381" t="s">
        <v>407</v>
      </c>
      <c r="F381" t="str">
        <f>'Uitwerking 1'!C382</f>
        <v>20111027</v>
      </c>
      <c r="G381" t="s">
        <v>407</v>
      </c>
      <c r="H381" t="str">
        <f>'Uitwerking 1'!D382</f>
        <v xml:space="preserve"> Vakantie</v>
      </c>
      <c r="I381" t="s">
        <v>407</v>
      </c>
      <c r="J381" t="str">
        <f>'Uitwerking 1'!E382</f>
        <v>Flevoland</v>
      </c>
      <c r="K381" t="s">
        <v>407</v>
      </c>
      <c r="L381" t="str">
        <f>'Uitwerking 1'!F382</f>
        <v>De dolfijnenshow in het Dolfinarium 5 de nachtmerrie 1</v>
      </c>
      <c r="M381" t="s">
        <v>407</v>
      </c>
      <c r="N381">
        <f>'Uitwerking 1'!G382</f>
        <v>103709080</v>
      </c>
      <c r="O381" t="s">
        <v>407</v>
      </c>
      <c r="P381">
        <f>'Uitwerking 1'!H382</f>
        <v>1280</v>
      </c>
      <c r="Q381" t="s">
        <v>407</v>
      </c>
      <c r="R381">
        <f>'Uitwerking 1'!I382</f>
        <v>720</v>
      </c>
      <c r="S381" t="s">
        <v>407</v>
      </c>
      <c r="T381">
        <f>'Uitwerking 1'!J382</f>
        <v>34</v>
      </c>
      <c r="U381" t="s">
        <v>407</v>
      </c>
      <c r="V381" t="str">
        <f>'Uitwerking 1'!K382</f>
        <v>2011</v>
      </c>
      <c r="W381" t="s">
        <v>407</v>
      </c>
      <c r="X381" t="str">
        <f>'Uitwerking 1'!L382</f>
        <v>.MOV</v>
      </c>
      <c r="Y381" t="s">
        <v>407</v>
      </c>
      <c r="Z381">
        <f>'Uitwerking 1'!M382</f>
        <v>0</v>
      </c>
      <c r="AA381" t="s">
        <v>407</v>
      </c>
      <c r="AB381">
        <v>0</v>
      </c>
      <c r="AC381" t="s">
        <v>407</v>
      </c>
      <c r="AD381">
        <v>0</v>
      </c>
      <c r="AE381" t="s">
        <v>407</v>
      </c>
      <c r="AF381">
        <v>0</v>
      </c>
      <c r="AG381" t="s">
        <v>408</v>
      </c>
    </row>
    <row r="382" spans="1:33">
      <c r="A382" t="s">
        <v>406</v>
      </c>
      <c r="B382">
        <f>'Uitwerking 1'!A383</f>
        <v>384</v>
      </c>
      <c r="C382" t="s">
        <v>407</v>
      </c>
      <c r="D382" t="str">
        <f>'Uitwerking 1'!B383</f>
        <v>20111027_Vakantie_Flevoland_De-dolfijnenshow-in-het-Dolfinarium-6-de-nachtmerrie-2</v>
      </c>
      <c r="E382" t="s">
        <v>407</v>
      </c>
      <c r="F382" t="str">
        <f>'Uitwerking 1'!C383</f>
        <v>20111027</v>
      </c>
      <c r="G382" t="s">
        <v>407</v>
      </c>
      <c r="H382" t="str">
        <f>'Uitwerking 1'!D383</f>
        <v xml:space="preserve"> Vakantie</v>
      </c>
      <c r="I382" t="s">
        <v>407</v>
      </c>
      <c r="J382" t="str">
        <f>'Uitwerking 1'!E383</f>
        <v>Flevoland</v>
      </c>
      <c r="K382" t="s">
        <v>407</v>
      </c>
      <c r="L382" t="str">
        <f>'Uitwerking 1'!F383</f>
        <v>De dolfijnenshow in het Dolfinarium 6 de nachtmerrie 2</v>
      </c>
      <c r="M382" t="s">
        <v>407</v>
      </c>
      <c r="N382">
        <f>'Uitwerking 1'!G383</f>
        <v>415783376</v>
      </c>
      <c r="O382" t="s">
        <v>407</v>
      </c>
      <c r="P382">
        <f>'Uitwerking 1'!H383</f>
        <v>1280</v>
      </c>
      <c r="Q382" t="s">
        <v>407</v>
      </c>
      <c r="R382">
        <f>'Uitwerking 1'!I383</f>
        <v>720</v>
      </c>
      <c r="S382" t="s">
        <v>407</v>
      </c>
      <c r="T382">
        <f>'Uitwerking 1'!J383</f>
        <v>138</v>
      </c>
      <c r="U382" t="s">
        <v>407</v>
      </c>
      <c r="V382" t="str">
        <f>'Uitwerking 1'!K383</f>
        <v>2011</v>
      </c>
      <c r="W382" t="s">
        <v>407</v>
      </c>
      <c r="X382" t="str">
        <f>'Uitwerking 1'!L383</f>
        <v>.MOV</v>
      </c>
      <c r="Y382" t="s">
        <v>407</v>
      </c>
      <c r="Z382">
        <f>'Uitwerking 1'!M383</f>
        <v>0</v>
      </c>
      <c r="AA382" t="s">
        <v>407</v>
      </c>
      <c r="AB382">
        <v>0</v>
      </c>
      <c r="AC382" t="s">
        <v>407</v>
      </c>
      <c r="AD382">
        <v>0</v>
      </c>
      <c r="AE382" t="s">
        <v>407</v>
      </c>
      <c r="AF382">
        <v>0</v>
      </c>
      <c r="AG382" t="s">
        <v>408</v>
      </c>
    </row>
    <row r="383" spans="1:33">
      <c r="A383" t="s">
        <v>406</v>
      </c>
      <c r="B383">
        <f>'Uitwerking 1'!A384</f>
        <v>385</v>
      </c>
      <c r="C383" t="s">
        <v>407</v>
      </c>
      <c r="D383" t="str">
        <f>'Uitwerking 1'!B384</f>
        <v>20111027_Vakantie_Flevoland_De-dolfijnenshow-in-het-Dolfinarium-7-de-nachtmerrie-3</v>
      </c>
      <c r="E383" t="s">
        <v>407</v>
      </c>
      <c r="F383" t="str">
        <f>'Uitwerking 1'!C384</f>
        <v>20111027</v>
      </c>
      <c r="G383" t="s">
        <v>407</v>
      </c>
      <c r="H383" t="str">
        <f>'Uitwerking 1'!D384</f>
        <v xml:space="preserve"> Vakantie</v>
      </c>
      <c r="I383" t="s">
        <v>407</v>
      </c>
      <c r="J383" t="str">
        <f>'Uitwerking 1'!E384</f>
        <v>Flevoland</v>
      </c>
      <c r="K383" t="s">
        <v>407</v>
      </c>
      <c r="L383" t="str">
        <f>'Uitwerking 1'!F384</f>
        <v>De dolfijnenshow in het Dolfinarium 7 de nachtmerrie 3</v>
      </c>
      <c r="M383" t="s">
        <v>407</v>
      </c>
      <c r="N383">
        <f>'Uitwerking 1'!G384</f>
        <v>261062380</v>
      </c>
      <c r="O383" t="s">
        <v>407</v>
      </c>
      <c r="P383">
        <f>'Uitwerking 1'!H384</f>
        <v>1280</v>
      </c>
      <c r="Q383" t="s">
        <v>407</v>
      </c>
      <c r="R383">
        <f>'Uitwerking 1'!I384</f>
        <v>720</v>
      </c>
      <c r="S383" t="s">
        <v>407</v>
      </c>
      <c r="T383">
        <f>'Uitwerking 1'!J384</f>
        <v>87</v>
      </c>
      <c r="U383" t="s">
        <v>407</v>
      </c>
      <c r="V383" t="str">
        <f>'Uitwerking 1'!K384</f>
        <v>2011</v>
      </c>
      <c r="W383" t="s">
        <v>407</v>
      </c>
      <c r="X383" t="str">
        <f>'Uitwerking 1'!L384</f>
        <v>.MOV</v>
      </c>
      <c r="Y383" t="s">
        <v>407</v>
      </c>
      <c r="Z383">
        <f>'Uitwerking 1'!M384</f>
        <v>0</v>
      </c>
      <c r="AA383" t="s">
        <v>407</v>
      </c>
      <c r="AB383">
        <v>0</v>
      </c>
      <c r="AC383" t="s">
        <v>407</v>
      </c>
      <c r="AD383">
        <v>0</v>
      </c>
      <c r="AE383" t="s">
        <v>407</v>
      </c>
      <c r="AF383">
        <v>0</v>
      </c>
      <c r="AG383" t="s">
        <v>408</v>
      </c>
    </row>
    <row r="384" spans="1:33">
      <c r="A384" t="s">
        <v>406</v>
      </c>
      <c r="B384">
        <f>'Uitwerking 1'!A385</f>
        <v>386</v>
      </c>
      <c r="C384" t="s">
        <v>407</v>
      </c>
      <c r="D384" t="str">
        <f>'Uitwerking 1'!B385</f>
        <v>20111027_Vakantie_Flevoland_De-dolfijnenshow-in-het-Dolfinarium-8-het-einde</v>
      </c>
      <c r="E384" t="s">
        <v>407</v>
      </c>
      <c r="F384" t="str">
        <f>'Uitwerking 1'!C385</f>
        <v>20111027</v>
      </c>
      <c r="G384" t="s">
        <v>407</v>
      </c>
      <c r="H384" t="str">
        <f>'Uitwerking 1'!D385</f>
        <v xml:space="preserve"> Vakantie</v>
      </c>
      <c r="I384" t="s">
        <v>407</v>
      </c>
      <c r="J384" t="str">
        <f>'Uitwerking 1'!E385</f>
        <v>Flevoland</v>
      </c>
      <c r="K384" t="s">
        <v>407</v>
      </c>
      <c r="L384" t="str">
        <f>'Uitwerking 1'!F385</f>
        <v>De dolfijnenshow in het Dolfinarium 8 het einde</v>
      </c>
      <c r="M384" t="s">
        <v>407</v>
      </c>
      <c r="N384">
        <f>'Uitwerking 1'!G385</f>
        <v>458968120</v>
      </c>
      <c r="O384" t="s">
        <v>407</v>
      </c>
      <c r="P384">
        <f>'Uitwerking 1'!H385</f>
        <v>1280</v>
      </c>
      <c r="Q384" t="s">
        <v>407</v>
      </c>
      <c r="R384">
        <f>'Uitwerking 1'!I385</f>
        <v>720</v>
      </c>
      <c r="S384" t="s">
        <v>407</v>
      </c>
      <c r="T384">
        <f>'Uitwerking 1'!J385</f>
        <v>153</v>
      </c>
      <c r="U384" t="s">
        <v>407</v>
      </c>
      <c r="V384" t="str">
        <f>'Uitwerking 1'!K385</f>
        <v>2011</v>
      </c>
      <c r="W384" t="s">
        <v>407</v>
      </c>
      <c r="X384" t="str">
        <f>'Uitwerking 1'!L385</f>
        <v>.MOV</v>
      </c>
      <c r="Y384" t="s">
        <v>407</v>
      </c>
      <c r="Z384">
        <f>'Uitwerking 1'!M385</f>
        <v>0</v>
      </c>
      <c r="AA384" t="s">
        <v>407</v>
      </c>
      <c r="AB384">
        <v>0</v>
      </c>
      <c r="AC384" t="s">
        <v>407</v>
      </c>
      <c r="AD384">
        <v>0</v>
      </c>
      <c r="AE384" t="s">
        <v>407</v>
      </c>
      <c r="AF384">
        <v>0</v>
      </c>
      <c r="AG384" t="s">
        <v>408</v>
      </c>
    </row>
    <row r="385" spans="1:33">
      <c r="A385" t="s">
        <v>406</v>
      </c>
      <c r="B385">
        <f>'Uitwerking 1'!A386</f>
        <v>387</v>
      </c>
      <c r="C385" t="s">
        <v>407</v>
      </c>
      <c r="D385" t="str">
        <f>'Uitwerking 1'!B386</f>
        <v>20111027_Vakantie_Flevoland_De-zeeleeuwenshow-in-het-Dolfinarium_1</v>
      </c>
      <c r="E385" t="s">
        <v>407</v>
      </c>
      <c r="F385" t="str">
        <f>'Uitwerking 1'!C386</f>
        <v>20111027</v>
      </c>
      <c r="G385" t="s">
        <v>407</v>
      </c>
      <c r="H385" t="str">
        <f>'Uitwerking 1'!D386</f>
        <v xml:space="preserve"> Vakantie</v>
      </c>
      <c r="I385" t="s">
        <v>407</v>
      </c>
      <c r="J385" t="str">
        <f>'Uitwerking 1'!E386</f>
        <v>Flevoland</v>
      </c>
      <c r="K385" t="s">
        <v>407</v>
      </c>
      <c r="L385" t="str">
        <f>'Uitwerking 1'!F386</f>
        <v>De zeeleeuwenshow in het Dolfinarium_1</v>
      </c>
      <c r="M385" t="s">
        <v>407</v>
      </c>
      <c r="N385">
        <f>'Uitwerking 1'!G386</f>
        <v>551426232</v>
      </c>
      <c r="O385" t="s">
        <v>407</v>
      </c>
      <c r="P385">
        <f>'Uitwerking 1'!H386</f>
        <v>1280</v>
      </c>
      <c r="Q385" t="s">
        <v>407</v>
      </c>
      <c r="R385">
        <f>'Uitwerking 1'!I386</f>
        <v>720</v>
      </c>
      <c r="S385" t="s">
        <v>407</v>
      </c>
      <c r="T385">
        <f>'Uitwerking 1'!J386</f>
        <v>183</v>
      </c>
      <c r="U385" t="s">
        <v>407</v>
      </c>
      <c r="V385" t="str">
        <f>'Uitwerking 1'!K386</f>
        <v>2011</v>
      </c>
      <c r="W385" t="s">
        <v>407</v>
      </c>
      <c r="X385" t="str">
        <f>'Uitwerking 1'!L386</f>
        <v>.MOV</v>
      </c>
      <c r="Y385" t="s">
        <v>407</v>
      </c>
      <c r="Z385">
        <f>'Uitwerking 1'!M386</f>
        <v>0</v>
      </c>
      <c r="AA385" t="s">
        <v>407</v>
      </c>
      <c r="AB385">
        <v>0</v>
      </c>
      <c r="AC385" t="s">
        <v>407</v>
      </c>
      <c r="AD385">
        <v>0</v>
      </c>
      <c r="AE385" t="s">
        <v>407</v>
      </c>
      <c r="AF385">
        <v>0</v>
      </c>
      <c r="AG385" t="s">
        <v>408</v>
      </c>
    </row>
    <row r="386" spans="1:33">
      <c r="A386" t="s">
        <v>406</v>
      </c>
      <c r="B386">
        <f>'Uitwerking 1'!A387</f>
        <v>388</v>
      </c>
      <c r="C386" t="s">
        <v>407</v>
      </c>
      <c r="D386" t="str">
        <f>'Uitwerking 1'!B387</f>
        <v>20111027_Vakantie_Flevoland_De-zeeleeuwenshow-in-het-Dolfinarium_2</v>
      </c>
      <c r="E386" t="s">
        <v>407</v>
      </c>
      <c r="F386" t="str">
        <f>'Uitwerking 1'!C387</f>
        <v>20111027</v>
      </c>
      <c r="G386" t="s">
        <v>407</v>
      </c>
      <c r="H386" t="str">
        <f>'Uitwerking 1'!D387</f>
        <v xml:space="preserve"> Vakantie</v>
      </c>
      <c r="I386" t="s">
        <v>407</v>
      </c>
      <c r="J386" t="str">
        <f>'Uitwerking 1'!E387</f>
        <v>Flevoland</v>
      </c>
      <c r="K386" t="s">
        <v>407</v>
      </c>
      <c r="L386" t="str">
        <f>'Uitwerking 1'!F387</f>
        <v>De zeeleeuwenshow in het Dolfinarium_2</v>
      </c>
      <c r="M386" t="s">
        <v>407</v>
      </c>
      <c r="N386">
        <f>'Uitwerking 1'!G387</f>
        <v>220614924</v>
      </c>
      <c r="O386" t="s">
        <v>407</v>
      </c>
      <c r="P386">
        <f>'Uitwerking 1'!H387</f>
        <v>1280</v>
      </c>
      <c r="Q386" t="s">
        <v>407</v>
      </c>
      <c r="R386">
        <f>'Uitwerking 1'!I387</f>
        <v>720</v>
      </c>
      <c r="S386" t="s">
        <v>407</v>
      </c>
      <c r="T386">
        <f>'Uitwerking 1'!J387</f>
        <v>73</v>
      </c>
      <c r="U386" t="s">
        <v>407</v>
      </c>
      <c r="V386" t="str">
        <f>'Uitwerking 1'!K387</f>
        <v>2011</v>
      </c>
      <c r="W386" t="s">
        <v>407</v>
      </c>
      <c r="X386" t="str">
        <f>'Uitwerking 1'!L387</f>
        <v>.MOV</v>
      </c>
      <c r="Y386" t="s">
        <v>407</v>
      </c>
      <c r="Z386">
        <f>'Uitwerking 1'!M387</f>
        <v>0</v>
      </c>
      <c r="AA386" t="s">
        <v>407</v>
      </c>
      <c r="AB386">
        <v>0</v>
      </c>
      <c r="AC386" t="s">
        <v>407</v>
      </c>
      <c r="AD386">
        <v>0</v>
      </c>
      <c r="AE386" t="s">
        <v>407</v>
      </c>
      <c r="AF386">
        <v>0</v>
      </c>
      <c r="AG386" t="s">
        <v>408</v>
      </c>
    </row>
    <row r="387" spans="1:33">
      <c r="A387" t="s">
        <v>406</v>
      </c>
      <c r="B387">
        <f>'Uitwerking 1'!A388</f>
        <v>389</v>
      </c>
      <c r="C387" t="s">
        <v>407</v>
      </c>
      <c r="D387" t="str">
        <f>'Uitwerking 1'!B388</f>
        <v>20111027_Vakantie_Flevoland_Een-priveshow-van-een-dolfijn-in-het-Dolfinarium</v>
      </c>
      <c r="E387" t="s">
        <v>407</v>
      </c>
      <c r="F387" t="str">
        <f>'Uitwerking 1'!C388</f>
        <v>20111027</v>
      </c>
      <c r="G387" t="s">
        <v>407</v>
      </c>
      <c r="H387" t="str">
        <f>'Uitwerking 1'!D388</f>
        <v xml:space="preserve"> Vakantie</v>
      </c>
      <c r="I387" t="s">
        <v>407</v>
      </c>
      <c r="J387" t="str">
        <f>'Uitwerking 1'!E388</f>
        <v>Flevoland</v>
      </c>
      <c r="K387" t="s">
        <v>407</v>
      </c>
      <c r="L387" t="str">
        <f>'Uitwerking 1'!F388</f>
        <v>Een priveshow van een dolfijn in het Dolfinarium</v>
      </c>
      <c r="M387" t="s">
        <v>407</v>
      </c>
      <c r="N387">
        <f>'Uitwerking 1'!G388</f>
        <v>115693144</v>
      </c>
      <c r="O387" t="s">
        <v>407</v>
      </c>
      <c r="P387">
        <f>'Uitwerking 1'!H388</f>
        <v>1280</v>
      </c>
      <c r="Q387" t="s">
        <v>407</v>
      </c>
      <c r="R387">
        <f>'Uitwerking 1'!I388</f>
        <v>720</v>
      </c>
      <c r="S387" t="s">
        <v>407</v>
      </c>
      <c r="T387">
        <f>'Uitwerking 1'!J388</f>
        <v>38</v>
      </c>
      <c r="U387" t="s">
        <v>407</v>
      </c>
      <c r="V387" t="str">
        <f>'Uitwerking 1'!K388</f>
        <v>2011</v>
      </c>
      <c r="W387" t="s">
        <v>407</v>
      </c>
      <c r="X387" t="str">
        <f>'Uitwerking 1'!L388</f>
        <v>.MOV</v>
      </c>
      <c r="Y387" t="s">
        <v>407</v>
      </c>
      <c r="Z387">
        <f>'Uitwerking 1'!M388</f>
        <v>0</v>
      </c>
      <c r="AA387" t="s">
        <v>407</v>
      </c>
      <c r="AB387">
        <v>0</v>
      </c>
      <c r="AC387" t="s">
        <v>407</v>
      </c>
      <c r="AD387">
        <v>0</v>
      </c>
      <c r="AE387" t="s">
        <v>407</v>
      </c>
      <c r="AF387">
        <v>0</v>
      </c>
      <c r="AG387" t="s">
        <v>408</v>
      </c>
    </row>
    <row r="388" spans="1:33">
      <c r="A388" t="s">
        <v>406</v>
      </c>
      <c r="B388">
        <f>'Uitwerking 1'!A389</f>
        <v>390</v>
      </c>
      <c r="C388" t="s">
        <v>407</v>
      </c>
      <c r="D388" t="str">
        <f>'Uitwerking 1'!B389</f>
        <v>20111027_Vakantie_Flevoland_Mama-met-een-vreemd-haaienpetje-in-het-Dolfinarium_2</v>
      </c>
      <c r="E388" t="s">
        <v>407</v>
      </c>
      <c r="F388" t="str">
        <f>'Uitwerking 1'!C389</f>
        <v>20111027</v>
      </c>
      <c r="G388" t="s">
        <v>407</v>
      </c>
      <c r="H388" t="str">
        <f>'Uitwerking 1'!D389</f>
        <v xml:space="preserve"> Vakantie</v>
      </c>
      <c r="I388" t="s">
        <v>407</v>
      </c>
      <c r="J388" t="str">
        <f>'Uitwerking 1'!E389</f>
        <v>Flevoland</v>
      </c>
      <c r="K388" t="s">
        <v>407</v>
      </c>
      <c r="L388" t="str">
        <f>'Uitwerking 1'!F389</f>
        <v>Mama met een vreemd haaienpetje in het Dolfinarium_2</v>
      </c>
      <c r="M388" t="s">
        <v>407</v>
      </c>
      <c r="N388">
        <f>'Uitwerking 1'!G389</f>
        <v>12937624</v>
      </c>
      <c r="O388" t="s">
        <v>407</v>
      </c>
      <c r="P388">
        <f>'Uitwerking 1'!H389</f>
        <v>1280</v>
      </c>
      <c r="Q388" t="s">
        <v>407</v>
      </c>
      <c r="R388">
        <f>'Uitwerking 1'!I389</f>
        <v>720</v>
      </c>
      <c r="S388" t="s">
        <v>407</v>
      </c>
      <c r="T388">
        <f>'Uitwerking 1'!J389</f>
        <v>4</v>
      </c>
      <c r="U388" t="s">
        <v>407</v>
      </c>
      <c r="V388" t="str">
        <f>'Uitwerking 1'!K389</f>
        <v>2011</v>
      </c>
      <c r="W388" t="s">
        <v>407</v>
      </c>
      <c r="X388" t="str">
        <f>'Uitwerking 1'!L389</f>
        <v>.MOV</v>
      </c>
      <c r="Y388" t="s">
        <v>407</v>
      </c>
      <c r="Z388">
        <f>'Uitwerking 1'!M389</f>
        <v>0</v>
      </c>
      <c r="AA388" t="s">
        <v>407</v>
      </c>
      <c r="AB388">
        <v>0</v>
      </c>
      <c r="AC388" t="s">
        <v>407</v>
      </c>
      <c r="AD388">
        <v>0</v>
      </c>
      <c r="AE388" t="s">
        <v>407</v>
      </c>
      <c r="AF388">
        <v>0</v>
      </c>
      <c r="AG388" t="s">
        <v>408</v>
      </c>
    </row>
    <row r="389" spans="1:33">
      <c r="A389" t="s">
        <v>406</v>
      </c>
      <c r="B389">
        <f>'Uitwerking 1'!A390</f>
        <v>391</v>
      </c>
      <c r="C389" t="s">
        <v>407</v>
      </c>
      <c r="D389" t="str">
        <f>'Uitwerking 1'!B390</f>
        <v>20111027_Vakantie_Flevoland_Morgan-de-Orca-in-het-Dolfinarium</v>
      </c>
      <c r="E389" t="s">
        <v>407</v>
      </c>
      <c r="F389" t="str">
        <f>'Uitwerking 1'!C390</f>
        <v>20111027</v>
      </c>
      <c r="G389" t="s">
        <v>407</v>
      </c>
      <c r="H389" t="str">
        <f>'Uitwerking 1'!D390</f>
        <v xml:space="preserve"> Vakantie</v>
      </c>
      <c r="I389" t="s">
        <v>407</v>
      </c>
      <c r="J389" t="str">
        <f>'Uitwerking 1'!E390</f>
        <v>Flevoland</v>
      </c>
      <c r="K389" t="s">
        <v>407</v>
      </c>
      <c r="L389" t="str">
        <f>'Uitwerking 1'!F390</f>
        <v>Morgan de Orca in het Dolfinarium</v>
      </c>
      <c r="M389" t="s">
        <v>407</v>
      </c>
      <c r="N389">
        <f>'Uitwerking 1'!G390</f>
        <v>134033696</v>
      </c>
      <c r="O389" t="s">
        <v>407</v>
      </c>
      <c r="P389">
        <f>'Uitwerking 1'!H390</f>
        <v>1280</v>
      </c>
      <c r="Q389" t="s">
        <v>407</v>
      </c>
      <c r="R389">
        <f>'Uitwerking 1'!I390</f>
        <v>720</v>
      </c>
      <c r="S389" t="s">
        <v>407</v>
      </c>
      <c r="T389">
        <f>'Uitwerking 1'!J390</f>
        <v>45</v>
      </c>
      <c r="U389" t="s">
        <v>407</v>
      </c>
      <c r="V389" t="str">
        <f>'Uitwerking 1'!K390</f>
        <v>2011</v>
      </c>
      <c r="W389" t="s">
        <v>407</v>
      </c>
      <c r="X389" t="str">
        <f>'Uitwerking 1'!L390</f>
        <v>.MOV</v>
      </c>
      <c r="Y389" t="s">
        <v>407</v>
      </c>
      <c r="Z389">
        <f>'Uitwerking 1'!M390</f>
        <v>0</v>
      </c>
      <c r="AA389" t="s">
        <v>407</v>
      </c>
      <c r="AB389">
        <v>0</v>
      </c>
      <c r="AC389" t="s">
        <v>407</v>
      </c>
      <c r="AD389">
        <v>0</v>
      </c>
      <c r="AE389" t="s">
        <v>407</v>
      </c>
      <c r="AF389">
        <v>0</v>
      </c>
      <c r="AG389" t="s">
        <v>408</v>
      </c>
    </row>
    <row r="390" spans="1:33">
      <c r="A390" t="s">
        <v>406</v>
      </c>
      <c r="B390">
        <f>'Uitwerking 1'!A391</f>
        <v>392</v>
      </c>
      <c r="C390" t="s">
        <v>407</v>
      </c>
      <c r="D390" t="str">
        <f>'Uitwerking 1'!B391</f>
        <v>20111027_Vakantie_Flevoland_Thijs-en-Sebas-beklimmen-een-nepdolfijn-in-het-Dolfinarium</v>
      </c>
      <c r="E390" t="s">
        <v>407</v>
      </c>
      <c r="F390" t="str">
        <f>'Uitwerking 1'!C391</f>
        <v>20111027</v>
      </c>
      <c r="G390" t="s">
        <v>407</v>
      </c>
      <c r="H390" t="str">
        <f>'Uitwerking 1'!D391</f>
        <v xml:space="preserve"> Vakantie</v>
      </c>
      <c r="I390" t="s">
        <v>407</v>
      </c>
      <c r="J390" t="str">
        <f>'Uitwerking 1'!E391</f>
        <v>Flevoland</v>
      </c>
      <c r="K390" t="s">
        <v>407</v>
      </c>
      <c r="L390" t="str">
        <f>'Uitwerking 1'!F391</f>
        <v>Thijs en Sebas beklimmen een nepdolfijn in het Dolfinarium</v>
      </c>
      <c r="M390" t="s">
        <v>407</v>
      </c>
      <c r="N390">
        <f>'Uitwerking 1'!G391</f>
        <v>153150460</v>
      </c>
      <c r="O390" t="s">
        <v>407</v>
      </c>
      <c r="P390">
        <f>'Uitwerking 1'!H391</f>
        <v>1280</v>
      </c>
      <c r="Q390" t="s">
        <v>407</v>
      </c>
      <c r="R390">
        <f>'Uitwerking 1'!I391</f>
        <v>720</v>
      </c>
      <c r="S390" t="s">
        <v>407</v>
      </c>
      <c r="T390">
        <f>'Uitwerking 1'!J391</f>
        <v>51</v>
      </c>
      <c r="U390" t="s">
        <v>407</v>
      </c>
      <c r="V390" t="str">
        <f>'Uitwerking 1'!K391</f>
        <v>2011</v>
      </c>
      <c r="W390" t="s">
        <v>407</v>
      </c>
      <c r="X390" t="str">
        <f>'Uitwerking 1'!L391</f>
        <v>.MOV</v>
      </c>
      <c r="Y390" t="s">
        <v>407</v>
      </c>
      <c r="Z390">
        <f>'Uitwerking 1'!M391</f>
        <v>0</v>
      </c>
      <c r="AA390" t="s">
        <v>407</v>
      </c>
      <c r="AB390">
        <v>0</v>
      </c>
      <c r="AC390" t="s">
        <v>407</v>
      </c>
      <c r="AD390">
        <v>0</v>
      </c>
      <c r="AE390" t="s">
        <v>407</v>
      </c>
      <c r="AF390">
        <v>0</v>
      </c>
      <c r="AG390" t="s">
        <v>408</v>
      </c>
    </row>
    <row r="391" spans="1:33">
      <c r="A391" t="s">
        <v>406</v>
      </c>
      <c r="B391">
        <f>'Uitwerking 1'!A392</f>
        <v>393</v>
      </c>
      <c r="C391" t="s">
        <v>407</v>
      </c>
      <c r="D391" t="str">
        <f>'Uitwerking 1'!B392</f>
        <v>20111027_Vakantie_Flevoland_Thijs-en-Sebas-lopen-samen-met-papa-over-de-stenen-bij-het-krabbeneiland-in-het-Dolfinarium</v>
      </c>
      <c r="E391" t="s">
        <v>407</v>
      </c>
      <c r="F391" t="str">
        <f>'Uitwerking 1'!C392</f>
        <v>20111027</v>
      </c>
      <c r="G391" t="s">
        <v>407</v>
      </c>
      <c r="H391" t="str">
        <f>'Uitwerking 1'!D392</f>
        <v xml:space="preserve"> Vakantie</v>
      </c>
      <c r="I391" t="s">
        <v>407</v>
      </c>
      <c r="J391" t="str">
        <f>'Uitwerking 1'!E392</f>
        <v>Flevoland</v>
      </c>
      <c r="K391" t="s">
        <v>407</v>
      </c>
      <c r="L391" t="str">
        <f>'Uitwerking 1'!F392</f>
        <v>Thijs en Sebas lopen samen met papa over de stenen bij het krabbeneiland in het Dolfinarium</v>
      </c>
      <c r="M391" t="s">
        <v>407</v>
      </c>
      <c r="N391">
        <f>'Uitwerking 1'!G392</f>
        <v>65937046</v>
      </c>
      <c r="O391" t="s">
        <v>407</v>
      </c>
      <c r="P391">
        <f>'Uitwerking 1'!H392</f>
        <v>1280</v>
      </c>
      <c r="Q391" t="s">
        <v>407</v>
      </c>
      <c r="R391">
        <f>'Uitwerking 1'!I392</f>
        <v>720</v>
      </c>
      <c r="S391" t="s">
        <v>407</v>
      </c>
      <c r="T391">
        <f>'Uitwerking 1'!J392</f>
        <v>51</v>
      </c>
      <c r="U391" t="s">
        <v>407</v>
      </c>
      <c r="V391" t="str">
        <f>'Uitwerking 1'!K392</f>
        <v>2011</v>
      </c>
      <c r="W391" t="s">
        <v>407</v>
      </c>
      <c r="X391" t="str">
        <f>'Uitwerking 1'!L392</f>
        <v>.wmv</v>
      </c>
      <c r="Y391" t="s">
        <v>407</v>
      </c>
      <c r="Z391">
        <f>'Uitwerking 1'!M392</f>
        <v>0</v>
      </c>
      <c r="AA391" t="s">
        <v>407</v>
      </c>
      <c r="AB391">
        <v>0</v>
      </c>
      <c r="AC391" t="s">
        <v>407</v>
      </c>
      <c r="AD391">
        <v>0</v>
      </c>
      <c r="AE391" t="s">
        <v>407</v>
      </c>
      <c r="AF391">
        <v>0</v>
      </c>
      <c r="AG391" t="s">
        <v>408</v>
      </c>
    </row>
    <row r="392" spans="1:33">
      <c r="A392" t="s">
        <v>406</v>
      </c>
      <c r="B392">
        <f>'Uitwerking 1'!A393</f>
        <v>394</v>
      </c>
      <c r="C392" t="s">
        <v>407</v>
      </c>
      <c r="D392" t="str">
        <f>'Uitwerking 1'!B393</f>
        <v>20111027_Vakantie_Flevoland_Thijs-en-Sebas-vervelen-zich-en-gaan-spelen-met-het-hek</v>
      </c>
      <c r="E392" t="s">
        <v>407</v>
      </c>
      <c r="F392" t="str">
        <f>'Uitwerking 1'!C393</f>
        <v>20111027</v>
      </c>
      <c r="G392" t="s">
        <v>407</v>
      </c>
      <c r="H392" t="str">
        <f>'Uitwerking 1'!D393</f>
        <v xml:space="preserve"> Vakantie</v>
      </c>
      <c r="I392" t="s">
        <v>407</v>
      </c>
      <c r="J392" t="str">
        <f>'Uitwerking 1'!E393</f>
        <v>Flevoland</v>
      </c>
      <c r="K392" t="s">
        <v>407</v>
      </c>
      <c r="L392" t="str">
        <f>'Uitwerking 1'!F393</f>
        <v>Thijs en Sebas vervelen zich en gaan spelen met het hek</v>
      </c>
      <c r="M392" t="s">
        <v>407</v>
      </c>
      <c r="N392">
        <f>'Uitwerking 1'!G393</f>
        <v>85404608</v>
      </c>
      <c r="O392" t="s">
        <v>407</v>
      </c>
      <c r="P392">
        <f>'Uitwerking 1'!H393</f>
        <v>1280</v>
      </c>
      <c r="Q392" t="s">
        <v>407</v>
      </c>
      <c r="R392">
        <f>'Uitwerking 1'!I393</f>
        <v>720</v>
      </c>
      <c r="S392" t="s">
        <v>407</v>
      </c>
      <c r="T392">
        <f>'Uitwerking 1'!J393</f>
        <v>28</v>
      </c>
      <c r="U392" t="s">
        <v>407</v>
      </c>
      <c r="V392" t="str">
        <f>'Uitwerking 1'!K393</f>
        <v>2011</v>
      </c>
      <c r="W392" t="s">
        <v>407</v>
      </c>
      <c r="X392" t="str">
        <f>'Uitwerking 1'!L393</f>
        <v>.MOV</v>
      </c>
      <c r="Y392" t="s">
        <v>407</v>
      </c>
      <c r="Z392">
        <f>'Uitwerking 1'!M393</f>
        <v>0</v>
      </c>
      <c r="AA392" t="s">
        <v>407</v>
      </c>
      <c r="AB392">
        <v>0</v>
      </c>
      <c r="AC392" t="s">
        <v>407</v>
      </c>
      <c r="AD392">
        <v>0</v>
      </c>
      <c r="AE392" t="s">
        <v>407</v>
      </c>
      <c r="AF392">
        <v>0</v>
      </c>
      <c r="AG392" t="s">
        <v>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Info</vt:lpstr>
      <vt:lpstr>2011004_Database_Videos_v2</vt:lpstr>
      <vt:lpstr>Uitwerking 1</vt:lpstr>
      <vt:lpstr>Uitwerking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Iwan</dc:creator>
  <cp:lastModifiedBy>Iwan</cp:lastModifiedBy>
  <dcterms:created xsi:type="dcterms:W3CDTF">2011-10-05T10:08:58Z</dcterms:created>
  <dcterms:modified xsi:type="dcterms:W3CDTF">2011-12-07T10:26:11Z</dcterms:modified>
</cp:coreProperties>
</file>